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085" windowWidth="9720" windowHeight="1185" firstSheet="1" activeTab="3"/>
  </bookViews>
  <sheets>
    <sheet name="Kangatang" sheetId="28" state="veryHidden" r:id="rId1"/>
    <sheet name="RL.HKII_CĐ" sheetId="20" r:id="rId2"/>
    <sheet name="RL.HKII_LTCĐ" sheetId="21" r:id="rId3"/>
    <sheet name="RL.HKII_TCCN" sheetId="14" r:id="rId4"/>
    <sheet name="RL.HKII_NGÀNH" sheetId="8" r:id="rId5"/>
    <sheet name="TK.T.TR_HKII" sheetId="17" r:id="rId6"/>
    <sheet name="DS.chưa RL" sheetId="27" r:id="rId7"/>
    <sheet name="Sheet2" sheetId="24" r:id="rId8"/>
    <sheet name="Sheet1" sheetId="22" r:id="rId9"/>
    <sheet name="RL.HK1_04 KHOA-ISO" sheetId="25" r:id="rId10"/>
    <sheet name="Sheet2 (2)" sheetId="26" r:id="rId11"/>
    <sheet name="00000000" sheetId="10" state="veryHidden" r:id="rId12"/>
  </sheets>
  <definedNames>
    <definedName name="_Fill" hidden="1">#REF!</definedName>
    <definedName name="_xlnm.Print_Titles" localSheetId="1">RL.HKII_CĐ!$8:$10</definedName>
    <definedName name="_xlnm.Print_Titles" localSheetId="2">RL.HKII_LTCĐ!$8:$10</definedName>
    <definedName name="_xlnm.Print_Titles" localSheetId="3">RL.HKII_TCCN!$8:$10</definedName>
  </definedNames>
  <calcPr calcId="144525"/>
</workbook>
</file>

<file path=xl/calcChain.xml><?xml version="1.0" encoding="utf-8"?>
<calcChain xmlns="http://schemas.openxmlformats.org/spreadsheetml/2006/main">
  <c r="O775" i="8" l="1"/>
  <c r="C148" i="14"/>
  <c r="C153" i="20"/>
  <c r="C269" i="8"/>
  <c r="N269" i="8" s="1"/>
  <c r="H269" i="8" l="1"/>
  <c r="L269" i="8"/>
  <c r="F269" i="8"/>
  <c r="J269" i="8"/>
  <c r="C366" i="8"/>
  <c r="N366" i="8" s="1"/>
  <c r="C365" i="8"/>
  <c r="N365" i="8" s="1"/>
  <c r="C185" i="8"/>
  <c r="N185" i="8" s="1"/>
  <c r="H366" i="8" l="1"/>
  <c r="L366" i="8"/>
  <c r="H365" i="8"/>
  <c r="L365" i="8"/>
  <c r="F365" i="8"/>
  <c r="J365" i="8"/>
  <c r="F366" i="8"/>
  <c r="J366" i="8"/>
  <c r="H185" i="8"/>
  <c r="L185" i="8"/>
  <c r="F185" i="8"/>
  <c r="J185" i="8"/>
  <c r="C375" i="8"/>
  <c r="N375" i="8" s="1"/>
  <c r="C371" i="8"/>
  <c r="N371" i="8" s="1"/>
  <c r="H375" i="8" l="1"/>
  <c r="L375" i="8"/>
  <c r="F375" i="8"/>
  <c r="J375" i="8"/>
  <c r="H371" i="8"/>
  <c r="L371" i="8"/>
  <c r="F371" i="8"/>
  <c r="J371" i="8"/>
  <c r="C389" i="8" l="1"/>
  <c r="N389" i="8" s="1"/>
  <c r="C382" i="8"/>
  <c r="N382" i="8" s="1"/>
  <c r="C381" i="8"/>
  <c r="N381" i="8" s="1"/>
  <c r="C361" i="8"/>
  <c r="N361" i="8" s="1"/>
  <c r="H389" i="8" l="1"/>
  <c r="L389" i="8"/>
  <c r="F389" i="8"/>
  <c r="J389" i="8"/>
  <c r="H381" i="8"/>
  <c r="L381" i="8"/>
  <c r="H382" i="8"/>
  <c r="L382" i="8"/>
  <c r="F381" i="8"/>
  <c r="J381" i="8"/>
  <c r="F382" i="8"/>
  <c r="J382" i="8"/>
  <c r="H361" i="8"/>
  <c r="L361" i="8"/>
  <c r="F361" i="8"/>
  <c r="J361" i="8"/>
  <c r="C179" i="8" l="1"/>
  <c r="N179" i="8" s="1"/>
  <c r="H179" i="8" l="1"/>
  <c r="L179" i="8"/>
  <c r="F179" i="8"/>
  <c r="J179" i="8"/>
  <c r="N503" i="8" l="1"/>
  <c r="J503" i="8"/>
  <c r="F503" i="8"/>
  <c r="C503" i="8"/>
  <c r="L503" i="8" s="1"/>
  <c r="H503" i="8" l="1"/>
  <c r="C267" i="8"/>
  <c r="N267" i="8" s="1"/>
  <c r="H267" i="8" l="1"/>
  <c r="L267" i="8"/>
  <c r="F267" i="8"/>
  <c r="J267" i="8"/>
  <c r="C114" i="8" l="1"/>
  <c r="N114" i="8" s="1"/>
  <c r="H114" i="8" l="1"/>
  <c r="L114" i="8"/>
  <c r="F114" i="8"/>
  <c r="J114" i="8"/>
  <c r="C277" i="8" l="1"/>
  <c r="N277" i="8"/>
  <c r="H277" i="8" l="1"/>
  <c r="L277" i="8"/>
  <c r="F277" i="8"/>
  <c r="J277" i="8"/>
  <c r="C276" i="8" l="1"/>
  <c r="N276" i="8" s="1"/>
  <c r="H276" i="8" l="1"/>
  <c r="L276" i="8"/>
  <c r="F276" i="8"/>
  <c r="J276" i="8"/>
  <c r="C28" i="8"/>
  <c r="N28" i="8" s="1"/>
  <c r="H28" i="8" l="1"/>
  <c r="L28" i="8"/>
  <c r="F28" i="8"/>
  <c r="J28" i="8"/>
  <c r="C183" i="8"/>
  <c r="N183" i="8" s="1"/>
  <c r="H183" i="8" l="1"/>
  <c r="L183" i="8"/>
  <c r="F183" i="8"/>
  <c r="J183" i="8"/>
  <c r="C275" i="8"/>
  <c r="N275" i="8" s="1"/>
  <c r="C274" i="8"/>
  <c r="N274" i="8" s="1"/>
  <c r="H274" i="8" l="1"/>
  <c r="L274" i="8"/>
  <c r="H275" i="8"/>
  <c r="L275" i="8"/>
  <c r="F274" i="8"/>
  <c r="J274" i="8"/>
  <c r="F275" i="8"/>
  <c r="J275" i="8"/>
  <c r="N657" i="8"/>
  <c r="J657" i="8"/>
  <c r="F657" i="8"/>
  <c r="C657" i="8"/>
  <c r="L657" i="8" s="1"/>
  <c r="C653" i="8"/>
  <c r="N653" i="8" s="1"/>
  <c r="H657" i="8" l="1"/>
  <c r="H653" i="8"/>
  <c r="L653" i="8"/>
  <c r="F653" i="8"/>
  <c r="J653" i="8"/>
  <c r="C445" i="8"/>
  <c r="N445" i="8" s="1"/>
  <c r="C434" i="8"/>
  <c r="N434" i="8" s="1"/>
  <c r="C433" i="8"/>
  <c r="N433" i="8" s="1"/>
  <c r="C428" i="8"/>
  <c r="N428" i="8" s="1"/>
  <c r="C419" i="8"/>
  <c r="N419" i="8" s="1"/>
  <c r="C407" i="8"/>
  <c r="N407" i="8" s="1"/>
  <c r="C406" i="8"/>
  <c r="N406" i="8" s="1"/>
  <c r="C401" i="8"/>
  <c r="N401" i="8" s="1"/>
  <c r="C400" i="8"/>
  <c r="N400" i="8" s="1"/>
  <c r="C395" i="8"/>
  <c r="N395" i="8" s="1"/>
  <c r="C394" i="8"/>
  <c r="N394" i="8" s="1"/>
  <c r="H445" i="8" l="1"/>
  <c r="L445" i="8"/>
  <c r="F445" i="8"/>
  <c r="J445" i="8"/>
  <c r="H434" i="8"/>
  <c r="L434" i="8"/>
  <c r="H433" i="8"/>
  <c r="L433" i="8"/>
  <c r="F433" i="8"/>
  <c r="J433" i="8"/>
  <c r="F434" i="8"/>
  <c r="J434" i="8"/>
  <c r="H428" i="8"/>
  <c r="L428" i="8"/>
  <c r="F428" i="8"/>
  <c r="J428" i="8"/>
  <c r="H419" i="8"/>
  <c r="L419" i="8"/>
  <c r="F419" i="8"/>
  <c r="J419" i="8"/>
  <c r="H407" i="8"/>
  <c r="L407" i="8"/>
  <c r="H406" i="8"/>
  <c r="L406" i="8"/>
  <c r="F406" i="8"/>
  <c r="J406" i="8"/>
  <c r="F407" i="8"/>
  <c r="J407" i="8"/>
  <c r="H401" i="8"/>
  <c r="L401" i="8"/>
  <c r="H400" i="8"/>
  <c r="L400" i="8"/>
  <c r="F400" i="8"/>
  <c r="J400" i="8"/>
  <c r="F401" i="8"/>
  <c r="J401" i="8"/>
  <c r="H395" i="8"/>
  <c r="L395" i="8"/>
  <c r="H394" i="8"/>
  <c r="L394" i="8"/>
  <c r="F394" i="8"/>
  <c r="J394" i="8"/>
  <c r="F395" i="8"/>
  <c r="J395" i="8"/>
  <c r="C141" i="20"/>
  <c r="C184" i="8" l="1"/>
  <c r="N184" i="8" s="1"/>
  <c r="H184" i="8" l="1"/>
  <c r="L184" i="8"/>
  <c r="F184" i="8"/>
  <c r="J184" i="8"/>
  <c r="C26" i="8"/>
  <c r="N26" i="8" s="1"/>
  <c r="H26" i="8" l="1"/>
  <c r="L26" i="8"/>
  <c r="F26" i="8"/>
  <c r="J26" i="8"/>
  <c r="C190" i="8" l="1"/>
  <c r="N190" i="8" s="1"/>
  <c r="C170" i="8"/>
  <c r="N170" i="8" s="1"/>
  <c r="C169" i="8"/>
  <c r="N169" i="8" s="1"/>
  <c r="C168" i="8"/>
  <c r="N168" i="8" s="1"/>
  <c r="C167" i="8"/>
  <c r="N167" i="8" s="1"/>
  <c r="C166" i="8"/>
  <c r="N166" i="8" s="1"/>
  <c r="C163" i="8"/>
  <c r="N163" i="8" s="1"/>
  <c r="C160" i="8"/>
  <c r="N160" i="8" s="1"/>
  <c r="C38" i="8"/>
  <c r="N38" i="8" s="1"/>
  <c r="C37" i="8"/>
  <c r="N37" i="8" s="1"/>
  <c r="C21" i="8"/>
  <c r="N21" i="8" s="1"/>
  <c r="C20" i="8"/>
  <c r="N20" i="8" s="1"/>
  <c r="C14" i="8"/>
  <c r="N14" i="8" s="1"/>
  <c r="C13" i="8"/>
  <c r="N13" i="8" s="1"/>
  <c r="C330" i="8"/>
  <c r="N330" i="8" s="1"/>
  <c r="C272" i="8"/>
  <c r="N272" i="8" s="1"/>
  <c r="C271" i="8"/>
  <c r="N271" i="8" s="1"/>
  <c r="C270" i="8"/>
  <c r="N270" i="8" s="1"/>
  <c r="C255" i="8"/>
  <c r="N255" i="8" s="1"/>
  <c r="C254" i="8"/>
  <c r="N254" i="8" s="1"/>
  <c r="C253" i="8"/>
  <c r="N253" i="8" s="1"/>
  <c r="C252" i="8"/>
  <c r="N252" i="8" s="1"/>
  <c r="C251" i="8"/>
  <c r="N251" i="8" s="1"/>
  <c r="C250" i="8"/>
  <c r="N250" i="8" s="1"/>
  <c r="C249" i="8"/>
  <c r="N249" i="8" s="1"/>
  <c r="C248" i="8"/>
  <c r="N248" i="8" s="1"/>
  <c r="C247" i="8"/>
  <c r="N247" i="8" s="1"/>
  <c r="C246" i="8"/>
  <c r="N246" i="8" s="1"/>
  <c r="C245" i="8"/>
  <c r="N245" i="8" s="1"/>
  <c r="C244" i="8"/>
  <c r="N244" i="8" s="1"/>
  <c r="C243" i="8"/>
  <c r="N243" i="8" s="1"/>
  <c r="C242" i="8"/>
  <c r="N242" i="8" s="1"/>
  <c r="C113" i="8"/>
  <c r="N113" i="8" s="1"/>
  <c r="C112" i="8"/>
  <c r="N112" i="8" s="1"/>
  <c r="C109" i="8"/>
  <c r="N109" i="8" s="1"/>
  <c r="C105" i="8"/>
  <c r="N105" i="8" s="1"/>
  <c r="C104" i="8"/>
  <c r="N104" i="8" s="1"/>
  <c r="C100" i="8"/>
  <c r="N100" i="8" s="1"/>
  <c r="C99" i="8"/>
  <c r="N99" i="8" s="1"/>
  <c r="H190" i="8" l="1"/>
  <c r="L190" i="8"/>
  <c r="F190" i="8"/>
  <c r="J190" i="8"/>
  <c r="H166" i="8"/>
  <c r="L166" i="8"/>
  <c r="H167" i="8"/>
  <c r="L167" i="8"/>
  <c r="H168" i="8"/>
  <c r="L168" i="8"/>
  <c r="H169" i="8"/>
  <c r="L169" i="8"/>
  <c r="H170" i="8"/>
  <c r="L170" i="8"/>
  <c r="F166" i="8"/>
  <c r="J166" i="8"/>
  <c r="F167" i="8"/>
  <c r="J167" i="8"/>
  <c r="F168" i="8"/>
  <c r="J168" i="8"/>
  <c r="F169" i="8"/>
  <c r="J169" i="8"/>
  <c r="F170" i="8"/>
  <c r="J170" i="8"/>
  <c r="H163" i="8"/>
  <c r="L163" i="8"/>
  <c r="F163" i="8"/>
  <c r="J163" i="8"/>
  <c r="H160" i="8"/>
  <c r="L160" i="8"/>
  <c r="F160" i="8"/>
  <c r="J160" i="8"/>
  <c r="L37" i="8"/>
  <c r="H38" i="8"/>
  <c r="L38" i="8"/>
  <c r="H37" i="8"/>
  <c r="F37" i="8"/>
  <c r="J37" i="8"/>
  <c r="F38" i="8"/>
  <c r="J38" i="8"/>
  <c r="H20" i="8"/>
  <c r="H21" i="8"/>
  <c r="L21" i="8"/>
  <c r="L20" i="8"/>
  <c r="F20" i="8"/>
  <c r="J20" i="8"/>
  <c r="F21" i="8"/>
  <c r="J21" i="8"/>
  <c r="H14" i="8"/>
  <c r="L14" i="8"/>
  <c r="H13" i="8"/>
  <c r="L13" i="8"/>
  <c r="F13" i="8"/>
  <c r="J13" i="8"/>
  <c r="F14" i="8"/>
  <c r="J14" i="8"/>
  <c r="H330" i="8"/>
  <c r="L330" i="8"/>
  <c r="F330" i="8"/>
  <c r="J330" i="8"/>
  <c r="H270" i="8"/>
  <c r="L270" i="8"/>
  <c r="H271" i="8"/>
  <c r="L271" i="8"/>
  <c r="H272" i="8"/>
  <c r="L272" i="8"/>
  <c r="F270" i="8"/>
  <c r="J270" i="8"/>
  <c r="F271" i="8"/>
  <c r="J271" i="8"/>
  <c r="F272" i="8"/>
  <c r="J272" i="8"/>
  <c r="H242" i="8"/>
  <c r="L242" i="8"/>
  <c r="H244" i="8"/>
  <c r="L244" i="8"/>
  <c r="H247" i="8"/>
  <c r="L247" i="8"/>
  <c r="H248" i="8"/>
  <c r="L248" i="8"/>
  <c r="H250" i="8"/>
  <c r="H251" i="8"/>
  <c r="L251" i="8"/>
  <c r="H252" i="8"/>
  <c r="L252" i="8"/>
  <c r="H253" i="8"/>
  <c r="L253" i="8"/>
  <c r="H254" i="8"/>
  <c r="L254" i="8"/>
  <c r="H255" i="8"/>
  <c r="L255" i="8"/>
  <c r="H243" i="8"/>
  <c r="L243" i="8"/>
  <c r="H245" i="8"/>
  <c r="L245" i="8"/>
  <c r="H246" i="8"/>
  <c r="L246" i="8"/>
  <c r="H249" i="8"/>
  <c r="L249" i="8"/>
  <c r="L250" i="8"/>
  <c r="F242" i="8"/>
  <c r="J242" i="8"/>
  <c r="F243" i="8"/>
  <c r="J243" i="8"/>
  <c r="F244" i="8"/>
  <c r="J244" i="8"/>
  <c r="F245" i="8"/>
  <c r="J245" i="8"/>
  <c r="F246" i="8"/>
  <c r="J246" i="8"/>
  <c r="F247" i="8"/>
  <c r="J247" i="8"/>
  <c r="F248" i="8"/>
  <c r="J248" i="8"/>
  <c r="F249" i="8"/>
  <c r="J249" i="8"/>
  <c r="F250" i="8"/>
  <c r="J250" i="8"/>
  <c r="F251" i="8"/>
  <c r="J251" i="8"/>
  <c r="F252" i="8"/>
  <c r="J252" i="8"/>
  <c r="F253" i="8"/>
  <c r="J253" i="8"/>
  <c r="F254" i="8"/>
  <c r="J254" i="8"/>
  <c r="F255" i="8"/>
  <c r="J255" i="8"/>
  <c r="H113" i="8"/>
  <c r="L113" i="8"/>
  <c r="H112" i="8"/>
  <c r="L112" i="8"/>
  <c r="F112" i="8"/>
  <c r="J112" i="8"/>
  <c r="F113" i="8"/>
  <c r="J113" i="8"/>
  <c r="H109" i="8"/>
  <c r="L109" i="8"/>
  <c r="F109" i="8"/>
  <c r="J109" i="8"/>
  <c r="H105" i="8"/>
  <c r="L105" i="8"/>
  <c r="H104" i="8"/>
  <c r="L104" i="8"/>
  <c r="F104" i="8"/>
  <c r="J104" i="8"/>
  <c r="F105" i="8"/>
  <c r="J105" i="8"/>
  <c r="H100" i="8"/>
  <c r="L100" i="8"/>
  <c r="H99" i="8"/>
  <c r="L99" i="8"/>
  <c r="F99" i="8"/>
  <c r="J99" i="8"/>
  <c r="F100" i="8"/>
  <c r="J100" i="8"/>
  <c r="C22" i="8"/>
  <c r="N22" i="8" s="1"/>
  <c r="H22" i="8" l="1"/>
  <c r="L22" i="8"/>
  <c r="F22" i="8"/>
  <c r="J22" i="8"/>
  <c r="D664" i="8"/>
  <c r="E664" i="8"/>
  <c r="C664" i="8"/>
  <c r="C658" i="8"/>
  <c r="D655" i="8"/>
  <c r="E655" i="8"/>
  <c r="C655" i="8"/>
  <c r="D623" i="8"/>
  <c r="E623" i="8"/>
  <c r="D613" i="8"/>
  <c r="E613" i="8"/>
  <c r="D602" i="8"/>
  <c r="E602" i="8"/>
  <c r="C602" i="8"/>
  <c r="D573" i="8"/>
  <c r="D572" i="8"/>
  <c r="E572" i="8"/>
  <c r="C572" i="8"/>
  <c r="D567" i="8"/>
  <c r="E567" i="8"/>
  <c r="C567" i="8"/>
  <c r="D559" i="8"/>
  <c r="E559" i="8"/>
  <c r="C559" i="8"/>
  <c r="C555" i="8"/>
  <c r="D555" i="8"/>
  <c r="E555" i="8"/>
  <c r="D551" i="8"/>
  <c r="E551" i="8"/>
  <c r="C551" i="8"/>
  <c r="D546" i="8"/>
  <c r="E546" i="8"/>
  <c r="C546" i="8"/>
  <c r="D542" i="8"/>
  <c r="E542" i="8"/>
  <c r="C542" i="8"/>
  <c r="D536" i="8"/>
  <c r="E536" i="8"/>
  <c r="C536" i="8"/>
  <c r="D527" i="8"/>
  <c r="E527" i="8"/>
  <c r="G522" i="8"/>
  <c r="D522" i="8"/>
  <c r="E522" i="8"/>
  <c r="C522" i="8"/>
  <c r="D516" i="8"/>
  <c r="E516" i="8"/>
  <c r="C516" i="8"/>
  <c r="D512" i="8"/>
  <c r="E512" i="8"/>
  <c r="C512" i="8"/>
  <c r="D508" i="8"/>
  <c r="E508" i="8"/>
  <c r="C508" i="8"/>
  <c r="D504" i="8"/>
  <c r="E504" i="8"/>
  <c r="E573" i="8" s="1"/>
  <c r="C504" i="8"/>
  <c r="D497" i="8"/>
  <c r="E497" i="8"/>
  <c r="C497" i="8"/>
  <c r="D492" i="8"/>
  <c r="E492" i="8"/>
  <c r="C492" i="8"/>
  <c r="C488" i="8"/>
  <c r="D488" i="8"/>
  <c r="E488" i="8"/>
  <c r="D484" i="8"/>
  <c r="E484" i="8"/>
  <c r="C484" i="8"/>
  <c r="D450" i="8"/>
  <c r="E450" i="8"/>
  <c r="C450" i="8"/>
  <c r="D440" i="8"/>
  <c r="E440" i="8"/>
  <c r="C440" i="8"/>
  <c r="D431" i="8"/>
  <c r="E431" i="8"/>
  <c r="C431" i="8"/>
  <c r="D426" i="8"/>
  <c r="E426" i="8"/>
  <c r="C426" i="8"/>
  <c r="D422" i="8"/>
  <c r="E422" i="8"/>
  <c r="C422" i="8"/>
  <c r="D417" i="8"/>
  <c r="E417" i="8"/>
  <c r="C417" i="8"/>
  <c r="D404" i="8"/>
  <c r="E404" i="8"/>
  <c r="C404" i="8"/>
  <c r="G398" i="8"/>
  <c r="D398" i="8"/>
  <c r="E398" i="8"/>
  <c r="C398" i="8"/>
  <c r="D391" i="8"/>
  <c r="E391" i="8"/>
  <c r="C391" i="8"/>
  <c r="D387" i="8"/>
  <c r="E387" i="8"/>
  <c r="C387" i="8"/>
  <c r="C376" i="8"/>
  <c r="D373" i="8"/>
  <c r="E373" i="8"/>
  <c r="C373" i="8"/>
  <c r="D369" i="8"/>
  <c r="E369" i="8"/>
  <c r="C369" i="8"/>
  <c r="D363" i="8"/>
  <c r="E363" i="8"/>
  <c r="C363" i="8"/>
  <c r="D338" i="8"/>
  <c r="E338" i="8"/>
  <c r="C338" i="8"/>
  <c r="D332" i="8"/>
  <c r="D339" i="8" s="1"/>
  <c r="E332" i="8"/>
  <c r="E339" i="8" s="1"/>
  <c r="C332" i="8"/>
  <c r="C339" i="8" s="1"/>
  <c r="D306" i="8"/>
  <c r="E306" i="8"/>
  <c r="C306" i="8"/>
  <c r="D286" i="8"/>
  <c r="D307" i="8" s="1"/>
  <c r="E286" i="8"/>
  <c r="E307" i="8" s="1"/>
  <c r="C286" i="8"/>
  <c r="C307" i="8" s="1"/>
  <c r="D210" i="8"/>
  <c r="E210" i="8"/>
  <c r="C210" i="8"/>
  <c r="D201" i="8"/>
  <c r="E201" i="8"/>
  <c r="C201" i="8"/>
  <c r="D188" i="8"/>
  <c r="E188" i="8"/>
  <c r="C188" i="8"/>
  <c r="D181" i="8"/>
  <c r="E181" i="8"/>
  <c r="C181" i="8"/>
  <c r="D137" i="8"/>
  <c r="E137" i="8"/>
  <c r="C137" i="8"/>
  <c r="D134" i="8"/>
  <c r="E134" i="8"/>
  <c r="C134" i="8"/>
  <c r="D130" i="8"/>
  <c r="E130" i="8"/>
  <c r="C130" i="8"/>
  <c r="D124" i="8"/>
  <c r="E124" i="8"/>
  <c r="C124" i="8"/>
  <c r="G115" i="8"/>
  <c r="D115" i="8"/>
  <c r="E115" i="8"/>
  <c r="C115" i="8"/>
  <c r="C110" i="8"/>
  <c r="D107" i="8"/>
  <c r="E107" i="8"/>
  <c r="C107" i="8"/>
  <c r="D102" i="8"/>
  <c r="E102" i="8"/>
  <c r="C102" i="8"/>
  <c r="C138" i="8" s="1"/>
  <c r="G66" i="8"/>
  <c r="D66" i="8"/>
  <c r="E66" i="8"/>
  <c r="C66" i="8"/>
  <c r="D58" i="8"/>
  <c r="E58" i="8"/>
  <c r="C58" i="8"/>
  <c r="D52" i="8"/>
  <c r="E52" i="8"/>
  <c r="C52" i="8"/>
  <c r="G48" i="8"/>
  <c r="D48" i="8"/>
  <c r="E48" i="8"/>
  <c r="C48" i="8"/>
  <c r="K32" i="8"/>
  <c r="I32" i="8"/>
  <c r="G32" i="8"/>
  <c r="D40" i="8"/>
  <c r="E40" i="8"/>
  <c r="C40" i="8"/>
  <c r="D32" i="8"/>
  <c r="E32" i="8"/>
  <c r="C32" i="8"/>
  <c r="D24" i="8"/>
  <c r="E24" i="8"/>
  <c r="C24" i="8"/>
  <c r="D18" i="8"/>
  <c r="E18" i="8"/>
  <c r="C18" i="8"/>
  <c r="C47" i="8"/>
  <c r="N47" i="8" s="1"/>
  <c r="C663" i="8"/>
  <c r="N663" i="8" s="1"/>
  <c r="C618" i="8"/>
  <c r="N618" i="8" s="1"/>
  <c r="C621" i="8"/>
  <c r="N621" i="8" s="1"/>
  <c r="C612" i="8"/>
  <c r="N612" i="8" s="1"/>
  <c r="C611" i="8"/>
  <c r="N611" i="8" s="1"/>
  <c r="C571" i="8"/>
  <c r="N571" i="8" s="1"/>
  <c r="C570" i="8"/>
  <c r="N570" i="8" s="1"/>
  <c r="C566" i="8"/>
  <c r="N566" i="8" s="1"/>
  <c r="C558" i="8"/>
  <c r="N558" i="8" s="1"/>
  <c r="C550" i="8"/>
  <c r="N550" i="8" s="1"/>
  <c r="C549" i="8"/>
  <c r="N549" i="8" s="1"/>
  <c r="C554" i="8"/>
  <c r="N554" i="8" s="1"/>
  <c r="C545" i="8"/>
  <c r="N545" i="8" s="1"/>
  <c r="C541" i="8"/>
  <c r="N541" i="8" s="1"/>
  <c r="C540" i="8"/>
  <c r="N540" i="8" s="1"/>
  <c r="N535" i="8"/>
  <c r="J535" i="8"/>
  <c r="F535" i="8"/>
  <c r="C535" i="8"/>
  <c r="L535" i="8" s="1"/>
  <c r="C526" i="8"/>
  <c r="N526" i="8" s="1"/>
  <c r="N521" i="8"/>
  <c r="J521" i="8"/>
  <c r="F521" i="8"/>
  <c r="C521" i="8"/>
  <c r="L521" i="8" s="1"/>
  <c r="N449" i="8"/>
  <c r="J449" i="8"/>
  <c r="F449" i="8"/>
  <c r="C449" i="8"/>
  <c r="L449" i="8" s="1"/>
  <c r="N448" i="8"/>
  <c r="J448" i="8"/>
  <c r="F448" i="8"/>
  <c r="C448" i="8"/>
  <c r="L448" i="8" s="1"/>
  <c r="C439" i="8"/>
  <c r="N439" i="8" s="1"/>
  <c r="C438" i="8"/>
  <c r="N438" i="8" s="1"/>
  <c r="C437" i="8"/>
  <c r="N437" i="8" s="1"/>
  <c r="C430" i="8"/>
  <c r="N430" i="8" s="1"/>
  <c r="C425" i="8"/>
  <c r="N425" i="8" s="1"/>
  <c r="C421" i="8"/>
  <c r="N421" i="8" s="1"/>
  <c r="C416" i="8"/>
  <c r="N416" i="8" s="1"/>
  <c r="C415" i="8"/>
  <c r="N415" i="8" s="1"/>
  <c r="C414" i="8"/>
  <c r="N414" i="8" s="1"/>
  <c r="C403" i="8"/>
  <c r="N403" i="8" s="1"/>
  <c r="C397" i="8"/>
  <c r="N397" i="8" s="1"/>
  <c r="N337" i="8"/>
  <c r="J337" i="8"/>
  <c r="F337" i="8"/>
  <c r="C337" i="8"/>
  <c r="L337" i="8" s="1"/>
  <c r="C305" i="8"/>
  <c r="N305" i="8" s="1"/>
  <c r="C304" i="8"/>
  <c r="N304" i="8" s="1"/>
  <c r="C303" i="8"/>
  <c r="N303" i="8" s="1"/>
  <c r="C302" i="8"/>
  <c r="N302" i="8" s="1"/>
  <c r="N200" i="8"/>
  <c r="J200" i="8"/>
  <c r="F200" i="8"/>
  <c r="C200" i="8"/>
  <c r="L200" i="8" s="1"/>
  <c r="C212" i="8"/>
  <c r="N212" i="8" s="1"/>
  <c r="C209" i="8"/>
  <c r="N209" i="8" s="1"/>
  <c r="C129" i="8"/>
  <c r="N129" i="8" s="1"/>
  <c r="C123" i="8"/>
  <c r="N123" i="8" s="1"/>
  <c r="C51" i="8"/>
  <c r="N51" i="8" s="1"/>
  <c r="C65" i="8"/>
  <c r="N65" i="8" s="1"/>
  <c r="C57" i="8"/>
  <c r="N57" i="8" s="1"/>
  <c r="C46" i="8"/>
  <c r="N46" i="8" s="1"/>
  <c r="N662" i="8"/>
  <c r="J662" i="8"/>
  <c r="F662" i="8"/>
  <c r="C662" i="8"/>
  <c r="L662" i="8" s="1"/>
  <c r="C610" i="8"/>
  <c r="N610" i="8" s="1"/>
  <c r="C609" i="8"/>
  <c r="N609" i="8" s="1"/>
  <c r="C608" i="8"/>
  <c r="N608" i="8" s="1"/>
  <c r="C569" i="8"/>
  <c r="N569" i="8" s="1"/>
  <c r="C565" i="8"/>
  <c r="N565" i="8" s="1"/>
  <c r="C557" i="8"/>
  <c r="N557" i="8" s="1"/>
  <c r="C544" i="8"/>
  <c r="N544" i="8" s="1"/>
  <c r="C553" i="8"/>
  <c r="N553" i="8" s="1"/>
  <c r="C539" i="8"/>
  <c r="N539" i="8" s="1"/>
  <c r="C534" i="8"/>
  <c r="N534" i="8" s="1"/>
  <c r="C525" i="8"/>
  <c r="L525" i="8" s="1"/>
  <c r="C520" i="8"/>
  <c r="N520" i="8" s="1"/>
  <c r="C447" i="8"/>
  <c r="N447" i="8" s="1"/>
  <c r="C446" i="8"/>
  <c r="N446" i="8" s="1"/>
  <c r="C436" i="8"/>
  <c r="N436" i="8" s="1"/>
  <c r="C435" i="8"/>
  <c r="N435" i="8" s="1"/>
  <c r="C429" i="8"/>
  <c r="N429" i="8" s="1"/>
  <c r="C424" i="8"/>
  <c r="N424" i="8" s="1"/>
  <c r="C420" i="8"/>
  <c r="N420" i="8" s="1"/>
  <c r="C413" i="8"/>
  <c r="N413" i="8" s="1"/>
  <c r="C412" i="8"/>
  <c r="N412" i="8" s="1"/>
  <c r="C411" i="8"/>
  <c r="N411" i="8" s="1"/>
  <c r="C402" i="8"/>
  <c r="N402" i="8" s="1"/>
  <c r="C396" i="8"/>
  <c r="N396" i="8" s="1"/>
  <c r="C336" i="8"/>
  <c r="N336" i="8" s="1"/>
  <c r="C301" i="8"/>
  <c r="N301" i="8" s="1"/>
  <c r="C300" i="8"/>
  <c r="N300" i="8" s="1"/>
  <c r="C299" i="8"/>
  <c r="N299" i="8" s="1"/>
  <c r="C298" i="8"/>
  <c r="N298" i="8" s="1"/>
  <c r="C297" i="8"/>
  <c r="N297" i="8" s="1"/>
  <c r="C194" i="8"/>
  <c r="N194" i="8" s="1"/>
  <c r="C199" i="8"/>
  <c r="N199" i="8" s="1"/>
  <c r="C208" i="8"/>
  <c r="N208" i="8" s="1"/>
  <c r="C207" i="8"/>
  <c r="N207" i="8" s="1"/>
  <c r="C136" i="8"/>
  <c r="N136" i="8" s="1"/>
  <c r="C133" i="8"/>
  <c r="N133" i="8" s="1"/>
  <c r="C128" i="8"/>
  <c r="N128" i="8" s="1"/>
  <c r="N122" i="8"/>
  <c r="J122" i="8"/>
  <c r="F122" i="8"/>
  <c r="C122" i="8"/>
  <c r="L122" i="8" s="1"/>
  <c r="C50" i="8"/>
  <c r="N50" i="8" s="1"/>
  <c r="C64" i="8"/>
  <c r="N64" i="8" s="1"/>
  <c r="C56" i="8"/>
  <c r="N56" i="8" s="1"/>
  <c r="C45" i="8"/>
  <c r="N45" i="8" s="1"/>
  <c r="N661" i="8"/>
  <c r="J661" i="8"/>
  <c r="F661" i="8"/>
  <c r="C661" i="8"/>
  <c r="L661" i="8" s="1"/>
  <c r="C607" i="8"/>
  <c r="N607" i="8" s="1"/>
  <c r="C606" i="8"/>
  <c r="N606" i="8" s="1"/>
  <c r="C605" i="8"/>
  <c r="N605" i="8" s="1"/>
  <c r="C564" i="8"/>
  <c r="N564" i="8" s="1"/>
  <c r="C538" i="8"/>
  <c r="N538" i="8" s="1"/>
  <c r="C533" i="8"/>
  <c r="N533" i="8" s="1"/>
  <c r="C532" i="8"/>
  <c r="N532" i="8" s="1"/>
  <c r="N524" i="8"/>
  <c r="J524" i="8"/>
  <c r="F524" i="8"/>
  <c r="C524" i="8"/>
  <c r="L524" i="8" s="1"/>
  <c r="C519" i="8"/>
  <c r="N519" i="8" s="1"/>
  <c r="C335" i="8"/>
  <c r="N335" i="8" s="1"/>
  <c r="C296" i="8"/>
  <c r="N296" i="8" s="1"/>
  <c r="C295" i="8"/>
  <c r="N295" i="8" s="1"/>
  <c r="C294" i="8"/>
  <c r="N294" i="8" s="1"/>
  <c r="C293" i="8"/>
  <c r="N293" i="8" s="1"/>
  <c r="C292" i="8"/>
  <c r="N292" i="8" s="1"/>
  <c r="C198" i="8"/>
  <c r="N198" i="8" s="1"/>
  <c r="C197" i="8"/>
  <c r="N197" i="8" s="1"/>
  <c r="C206" i="8"/>
  <c r="N206" i="8" s="1"/>
  <c r="C451" i="8" l="1"/>
  <c r="C665" i="8"/>
  <c r="C613" i="8"/>
  <c r="C623" i="8" s="1"/>
  <c r="J525" i="8"/>
  <c r="F525" i="8"/>
  <c r="N525" i="8"/>
  <c r="C527" i="8"/>
  <c r="C573" i="8" s="1"/>
  <c r="C67" i="8"/>
  <c r="D67" i="8"/>
  <c r="E67" i="8"/>
  <c r="H47" i="8"/>
  <c r="L47" i="8"/>
  <c r="F47" i="8"/>
  <c r="J47" i="8"/>
  <c r="H663" i="8"/>
  <c r="L663" i="8"/>
  <c r="F663" i="8"/>
  <c r="J663" i="8"/>
  <c r="H618" i="8"/>
  <c r="L618" i="8"/>
  <c r="F618" i="8"/>
  <c r="J618" i="8"/>
  <c r="H621" i="8"/>
  <c r="L621" i="8"/>
  <c r="F621" i="8"/>
  <c r="J621" i="8"/>
  <c r="H611" i="8"/>
  <c r="L611" i="8"/>
  <c r="H612" i="8"/>
  <c r="L612" i="8"/>
  <c r="F611" i="8"/>
  <c r="J611" i="8"/>
  <c r="F612" i="8"/>
  <c r="J612" i="8"/>
  <c r="H570" i="8"/>
  <c r="L570" i="8"/>
  <c r="H571" i="8"/>
  <c r="L571" i="8"/>
  <c r="F570" i="8"/>
  <c r="J570" i="8"/>
  <c r="F571" i="8"/>
  <c r="J571" i="8"/>
  <c r="H566" i="8"/>
  <c r="L566" i="8"/>
  <c r="F566" i="8"/>
  <c r="J566" i="8"/>
  <c r="H558" i="8"/>
  <c r="L558" i="8"/>
  <c r="F558" i="8"/>
  <c r="J558" i="8"/>
  <c r="H549" i="8"/>
  <c r="L549" i="8"/>
  <c r="H550" i="8"/>
  <c r="L550" i="8"/>
  <c r="F549" i="8"/>
  <c r="J549" i="8"/>
  <c r="F550" i="8"/>
  <c r="J550" i="8"/>
  <c r="H554" i="8"/>
  <c r="L554" i="8"/>
  <c r="F554" i="8"/>
  <c r="J554" i="8"/>
  <c r="H545" i="8"/>
  <c r="L545" i="8"/>
  <c r="F545" i="8"/>
  <c r="J545" i="8"/>
  <c r="H540" i="8"/>
  <c r="L540" i="8"/>
  <c r="H541" i="8"/>
  <c r="L541" i="8"/>
  <c r="F540" i="8"/>
  <c r="J540" i="8"/>
  <c r="F541" i="8"/>
  <c r="J541" i="8"/>
  <c r="H535" i="8"/>
  <c r="H526" i="8"/>
  <c r="L526" i="8"/>
  <c r="F526" i="8"/>
  <c r="J526" i="8"/>
  <c r="H521" i="8"/>
  <c r="H448" i="8"/>
  <c r="H449" i="8"/>
  <c r="H437" i="8"/>
  <c r="L437" i="8"/>
  <c r="H438" i="8"/>
  <c r="L438" i="8"/>
  <c r="H439" i="8"/>
  <c r="L439" i="8"/>
  <c r="F437" i="8"/>
  <c r="J437" i="8"/>
  <c r="F438" i="8"/>
  <c r="J438" i="8"/>
  <c r="F439" i="8"/>
  <c r="J439" i="8"/>
  <c r="H430" i="8"/>
  <c r="L430" i="8"/>
  <c r="F430" i="8"/>
  <c r="J430" i="8"/>
  <c r="H425" i="8"/>
  <c r="L425" i="8"/>
  <c r="F425" i="8"/>
  <c r="J425" i="8"/>
  <c r="H421" i="8"/>
  <c r="L421" i="8"/>
  <c r="F421" i="8"/>
  <c r="J421" i="8"/>
  <c r="H414" i="8"/>
  <c r="L414" i="8"/>
  <c r="H415" i="8"/>
  <c r="L415" i="8"/>
  <c r="H416" i="8"/>
  <c r="L416" i="8"/>
  <c r="F414" i="8"/>
  <c r="J414" i="8"/>
  <c r="F415" i="8"/>
  <c r="J415" i="8"/>
  <c r="F416" i="8"/>
  <c r="J416" i="8"/>
  <c r="H403" i="8"/>
  <c r="L403" i="8"/>
  <c r="F403" i="8"/>
  <c r="J403" i="8"/>
  <c r="H397" i="8"/>
  <c r="L397" i="8"/>
  <c r="F397" i="8"/>
  <c r="J397" i="8"/>
  <c r="H337" i="8"/>
  <c r="H302" i="8"/>
  <c r="L302" i="8"/>
  <c r="H303" i="8"/>
  <c r="L303" i="8"/>
  <c r="H304" i="8"/>
  <c r="L304" i="8"/>
  <c r="H305" i="8"/>
  <c r="L305" i="8"/>
  <c r="F302" i="8"/>
  <c r="J302" i="8"/>
  <c r="F303" i="8"/>
  <c r="J303" i="8"/>
  <c r="F304" i="8"/>
  <c r="J304" i="8"/>
  <c r="F305" i="8"/>
  <c r="J305" i="8"/>
  <c r="H200" i="8"/>
  <c r="H212" i="8"/>
  <c r="L212" i="8"/>
  <c r="F212" i="8"/>
  <c r="J212" i="8"/>
  <c r="H209" i="8"/>
  <c r="L209" i="8"/>
  <c r="F209" i="8"/>
  <c r="J209" i="8"/>
  <c r="H129" i="8"/>
  <c r="L129" i="8"/>
  <c r="F129" i="8"/>
  <c r="J129" i="8"/>
  <c r="H123" i="8"/>
  <c r="L123" i="8"/>
  <c r="F123" i="8"/>
  <c r="J123" i="8"/>
  <c r="H51" i="8"/>
  <c r="L51" i="8"/>
  <c r="F51" i="8"/>
  <c r="J51" i="8"/>
  <c r="H65" i="8"/>
  <c r="L65" i="8"/>
  <c r="F65" i="8"/>
  <c r="J65" i="8"/>
  <c r="H57" i="8"/>
  <c r="L57" i="8"/>
  <c r="F57" i="8"/>
  <c r="J57" i="8"/>
  <c r="H46" i="8"/>
  <c r="L46" i="8"/>
  <c r="F46" i="8"/>
  <c r="J46" i="8"/>
  <c r="H662" i="8"/>
  <c r="H608" i="8"/>
  <c r="L608" i="8"/>
  <c r="H609" i="8"/>
  <c r="L609" i="8"/>
  <c r="H610" i="8"/>
  <c r="L610" i="8"/>
  <c r="F608" i="8"/>
  <c r="J608" i="8"/>
  <c r="F609" i="8"/>
  <c r="J609" i="8"/>
  <c r="F610" i="8"/>
  <c r="J610" i="8"/>
  <c r="H569" i="8"/>
  <c r="L569" i="8"/>
  <c r="F569" i="8"/>
  <c r="J569" i="8"/>
  <c r="H565" i="8"/>
  <c r="L565" i="8"/>
  <c r="F565" i="8"/>
  <c r="J565" i="8"/>
  <c r="H557" i="8"/>
  <c r="L557" i="8"/>
  <c r="F557" i="8"/>
  <c r="J557" i="8"/>
  <c r="H544" i="8"/>
  <c r="L544" i="8"/>
  <c r="F544" i="8"/>
  <c r="J544" i="8"/>
  <c r="H553" i="8"/>
  <c r="L553" i="8"/>
  <c r="F553" i="8"/>
  <c r="J553" i="8"/>
  <c r="H539" i="8"/>
  <c r="L539" i="8"/>
  <c r="F539" i="8"/>
  <c r="J539" i="8"/>
  <c r="H534" i="8"/>
  <c r="L534" i="8"/>
  <c r="F534" i="8"/>
  <c r="J534" i="8"/>
  <c r="H525" i="8"/>
  <c r="H520" i="8"/>
  <c r="L520" i="8"/>
  <c r="F520" i="8"/>
  <c r="J520" i="8"/>
  <c r="H446" i="8"/>
  <c r="L446" i="8"/>
  <c r="H447" i="8"/>
  <c r="L447" i="8"/>
  <c r="F446" i="8"/>
  <c r="J446" i="8"/>
  <c r="F447" i="8"/>
  <c r="J447" i="8"/>
  <c r="H435" i="8"/>
  <c r="L435" i="8"/>
  <c r="H436" i="8"/>
  <c r="L436" i="8"/>
  <c r="F435" i="8"/>
  <c r="J435" i="8"/>
  <c r="F436" i="8"/>
  <c r="J436" i="8"/>
  <c r="H429" i="8"/>
  <c r="L429" i="8"/>
  <c r="F429" i="8"/>
  <c r="J429" i="8"/>
  <c r="H424" i="8"/>
  <c r="L424" i="8"/>
  <c r="F424" i="8"/>
  <c r="J424" i="8"/>
  <c r="H420" i="8"/>
  <c r="L420" i="8"/>
  <c r="F420" i="8"/>
  <c r="J420" i="8"/>
  <c r="H411" i="8"/>
  <c r="L411" i="8"/>
  <c r="H412" i="8"/>
  <c r="L412" i="8"/>
  <c r="H413" i="8"/>
  <c r="L413" i="8"/>
  <c r="F411" i="8"/>
  <c r="J411" i="8"/>
  <c r="F412" i="8"/>
  <c r="J412" i="8"/>
  <c r="F413" i="8"/>
  <c r="J413" i="8"/>
  <c r="H402" i="8"/>
  <c r="L402" i="8"/>
  <c r="F402" i="8"/>
  <c r="J402" i="8"/>
  <c r="H396" i="8"/>
  <c r="L396" i="8"/>
  <c r="F396" i="8"/>
  <c r="J396" i="8"/>
  <c r="H336" i="8"/>
  <c r="L336" i="8"/>
  <c r="F336" i="8"/>
  <c r="J336" i="8"/>
  <c r="H299" i="8"/>
  <c r="L299" i="8"/>
  <c r="H300" i="8"/>
  <c r="L300" i="8"/>
  <c r="H301" i="8"/>
  <c r="L301" i="8"/>
  <c r="H297" i="8"/>
  <c r="L297" i="8"/>
  <c r="H298" i="8"/>
  <c r="L298" i="8"/>
  <c r="F297" i="8"/>
  <c r="J297" i="8"/>
  <c r="F298" i="8"/>
  <c r="J298" i="8"/>
  <c r="F299" i="8"/>
  <c r="J299" i="8"/>
  <c r="F300" i="8"/>
  <c r="J300" i="8"/>
  <c r="F301" i="8"/>
  <c r="J301" i="8"/>
  <c r="H194" i="8"/>
  <c r="L194" i="8"/>
  <c r="F194" i="8"/>
  <c r="J194" i="8"/>
  <c r="H199" i="8"/>
  <c r="L199" i="8"/>
  <c r="F199" i="8"/>
  <c r="J199" i="8"/>
  <c r="H207" i="8"/>
  <c r="L207" i="8"/>
  <c r="H208" i="8"/>
  <c r="L208" i="8"/>
  <c r="F207" i="8"/>
  <c r="J207" i="8"/>
  <c r="F208" i="8"/>
  <c r="J208" i="8"/>
  <c r="H136" i="8"/>
  <c r="L136" i="8"/>
  <c r="F136" i="8"/>
  <c r="J136" i="8"/>
  <c r="H133" i="8"/>
  <c r="L133" i="8"/>
  <c r="F133" i="8"/>
  <c r="J133" i="8"/>
  <c r="H128" i="8"/>
  <c r="L128" i="8"/>
  <c r="F128" i="8"/>
  <c r="J128" i="8"/>
  <c r="H122" i="8"/>
  <c r="H50" i="8"/>
  <c r="L50" i="8"/>
  <c r="F50" i="8"/>
  <c r="J50" i="8"/>
  <c r="H64" i="8"/>
  <c r="L64" i="8"/>
  <c r="F64" i="8"/>
  <c r="J64" i="8"/>
  <c r="H56" i="8"/>
  <c r="L56" i="8"/>
  <c r="F56" i="8"/>
  <c r="J56" i="8"/>
  <c r="H45" i="8"/>
  <c r="L45" i="8"/>
  <c r="F45" i="8"/>
  <c r="J45" i="8"/>
  <c r="H661" i="8"/>
  <c r="H605" i="8"/>
  <c r="L605" i="8"/>
  <c r="H607" i="8"/>
  <c r="L607" i="8"/>
  <c r="H606" i="8"/>
  <c r="L606" i="8"/>
  <c r="F605" i="8"/>
  <c r="J605" i="8"/>
  <c r="F606" i="8"/>
  <c r="J606" i="8"/>
  <c r="F607" i="8"/>
  <c r="J607" i="8"/>
  <c r="H564" i="8"/>
  <c r="L564" i="8"/>
  <c r="F564" i="8"/>
  <c r="J564" i="8"/>
  <c r="H538" i="8"/>
  <c r="L538" i="8"/>
  <c r="F538" i="8"/>
  <c r="J538" i="8"/>
  <c r="H533" i="8"/>
  <c r="L533" i="8"/>
  <c r="H532" i="8"/>
  <c r="L532" i="8"/>
  <c r="F532" i="8"/>
  <c r="J532" i="8"/>
  <c r="F533" i="8"/>
  <c r="J533" i="8"/>
  <c r="H524" i="8"/>
  <c r="H519" i="8"/>
  <c r="L519" i="8"/>
  <c r="F519" i="8"/>
  <c r="J519" i="8"/>
  <c r="H335" i="8"/>
  <c r="L335" i="8"/>
  <c r="F335" i="8"/>
  <c r="J335" i="8"/>
  <c r="H292" i="8"/>
  <c r="L292" i="8"/>
  <c r="H293" i="8"/>
  <c r="L293" i="8"/>
  <c r="H294" i="8"/>
  <c r="L294" i="8"/>
  <c r="H296" i="8"/>
  <c r="L296" i="8"/>
  <c r="H295" i="8"/>
  <c r="L295" i="8"/>
  <c r="F292" i="8"/>
  <c r="J292" i="8"/>
  <c r="F293" i="8"/>
  <c r="J293" i="8"/>
  <c r="F294" i="8"/>
  <c r="J294" i="8"/>
  <c r="F295" i="8"/>
  <c r="J295" i="8"/>
  <c r="F296" i="8"/>
  <c r="J296" i="8"/>
  <c r="H198" i="8"/>
  <c r="L198" i="8"/>
  <c r="H197" i="8"/>
  <c r="L197" i="8"/>
  <c r="F197" i="8"/>
  <c r="J197" i="8"/>
  <c r="F198" i="8"/>
  <c r="J198" i="8"/>
  <c r="L206" i="8"/>
  <c r="H206" i="8"/>
  <c r="F206" i="8"/>
  <c r="J206" i="8"/>
  <c r="H132" i="8"/>
  <c r="C132" i="8"/>
  <c r="N132" i="8" s="1"/>
  <c r="N127" i="8"/>
  <c r="J127" i="8"/>
  <c r="F127" i="8"/>
  <c r="C127" i="8"/>
  <c r="L127" i="8" s="1"/>
  <c r="N126" i="8"/>
  <c r="J126" i="8"/>
  <c r="F126" i="8"/>
  <c r="C126" i="8"/>
  <c r="L126" i="8" s="1"/>
  <c r="C121" i="8"/>
  <c r="N121" i="8" s="1"/>
  <c r="C63" i="8"/>
  <c r="N63" i="8" s="1"/>
  <c r="C55" i="8"/>
  <c r="N55" i="8" s="1"/>
  <c r="C54" i="8"/>
  <c r="N54" i="8" s="1"/>
  <c r="C44" i="8"/>
  <c r="N44" i="8" s="1"/>
  <c r="C43" i="8"/>
  <c r="N43" i="8" s="1"/>
  <c r="C285" i="8"/>
  <c r="N285" i="8" s="1"/>
  <c r="C601" i="8"/>
  <c r="N601" i="8" s="1"/>
  <c r="C386" i="8"/>
  <c r="N386" i="8" s="1"/>
  <c r="C180" i="8"/>
  <c r="N180" i="8" s="1"/>
  <c r="C17" i="8"/>
  <c r="N17" i="8" s="1"/>
  <c r="C284" i="8"/>
  <c r="N284" i="8" s="1"/>
  <c r="C283" i="8"/>
  <c r="N283" i="8" s="1"/>
  <c r="C282" i="8"/>
  <c r="N282" i="8" s="1"/>
  <c r="C31" i="8"/>
  <c r="N31" i="8" s="1"/>
  <c r="C385" i="8"/>
  <c r="N385" i="8" s="1"/>
  <c r="C281" i="8"/>
  <c r="N281" i="8" s="1"/>
  <c r="C280" i="8"/>
  <c r="N280" i="8" s="1"/>
  <c r="C279" i="8"/>
  <c r="N279" i="8" s="1"/>
  <c r="C278" i="8"/>
  <c r="N278" i="8" s="1"/>
  <c r="C30" i="8"/>
  <c r="N30" i="8" s="1"/>
  <c r="C654" i="8"/>
  <c r="N654" i="8" s="1"/>
  <c r="C600" i="8"/>
  <c r="N600" i="8" s="1"/>
  <c r="C515" i="8"/>
  <c r="N515" i="8" s="1"/>
  <c r="C511" i="8"/>
  <c r="N511" i="8" s="1"/>
  <c r="C507" i="8"/>
  <c r="N507" i="8" s="1"/>
  <c r="C496" i="8"/>
  <c r="N496" i="8" s="1"/>
  <c r="C495" i="8"/>
  <c r="N495" i="8" s="1"/>
  <c r="C491" i="8"/>
  <c r="N491" i="8" s="1"/>
  <c r="C487" i="8"/>
  <c r="N487" i="8" s="1"/>
  <c r="C483" i="8"/>
  <c r="N483" i="8" s="1"/>
  <c r="C390" i="8"/>
  <c r="N390" i="8" s="1"/>
  <c r="C384" i="8"/>
  <c r="N384" i="8" s="1"/>
  <c r="C383" i="8"/>
  <c r="N383" i="8" s="1"/>
  <c r="C372" i="8"/>
  <c r="N372" i="8" s="1"/>
  <c r="C368" i="8"/>
  <c r="N368" i="8" s="1"/>
  <c r="C367" i="8"/>
  <c r="N367" i="8" s="1"/>
  <c r="C362" i="8"/>
  <c r="N362" i="8" s="1"/>
  <c r="C331" i="8"/>
  <c r="N331" i="8" s="1"/>
  <c r="C268" i="8"/>
  <c r="N268" i="8" s="1"/>
  <c r="C266" i="8"/>
  <c r="N266" i="8" s="1"/>
  <c r="C265" i="8"/>
  <c r="N265" i="8" s="1"/>
  <c r="C264" i="8"/>
  <c r="N264" i="8" s="1"/>
  <c r="C263" i="8"/>
  <c r="N263" i="8" s="1"/>
  <c r="C262" i="8"/>
  <c r="N262" i="8" s="1"/>
  <c r="C261" i="8"/>
  <c r="N261" i="8" s="1"/>
  <c r="C257" i="8"/>
  <c r="N257" i="8" s="1"/>
  <c r="C256" i="8"/>
  <c r="N256" i="8" s="1"/>
  <c r="C186" i="8"/>
  <c r="N186" i="8" s="1"/>
  <c r="C174" i="8"/>
  <c r="N174" i="8" s="1"/>
  <c r="C173" i="8"/>
  <c r="N173" i="8" s="1"/>
  <c r="C172" i="8"/>
  <c r="N172" i="8" s="1"/>
  <c r="C171" i="8"/>
  <c r="N171" i="8" s="1"/>
  <c r="C106" i="8"/>
  <c r="N106" i="8" s="1"/>
  <c r="C101" i="8"/>
  <c r="N101" i="8" s="1"/>
  <c r="C39" i="8"/>
  <c r="N39" i="8" s="1"/>
  <c r="C29" i="8"/>
  <c r="N29" i="8" s="1"/>
  <c r="C23" i="8"/>
  <c r="N23" i="8" s="1"/>
  <c r="C16" i="8"/>
  <c r="N16" i="8" s="1"/>
  <c r="C15" i="8"/>
  <c r="N15" i="8" s="1"/>
  <c r="C599" i="8"/>
  <c r="N599" i="8" s="1"/>
  <c r="N514" i="8"/>
  <c r="J514" i="8"/>
  <c r="F514" i="8"/>
  <c r="C514" i="8"/>
  <c r="L514" i="8" s="1"/>
  <c r="N510" i="8"/>
  <c r="J510" i="8"/>
  <c r="F510" i="8"/>
  <c r="C510" i="8"/>
  <c r="L510" i="8" s="1"/>
  <c r="C506" i="8"/>
  <c r="N506" i="8" s="1"/>
  <c r="C502" i="8"/>
  <c r="N502" i="8" s="1"/>
  <c r="C494" i="8"/>
  <c r="N494" i="8" s="1"/>
  <c r="C490" i="8"/>
  <c r="N490" i="8" s="1"/>
  <c r="C486" i="8"/>
  <c r="N486" i="8" s="1"/>
  <c r="C482" i="8"/>
  <c r="N482" i="8" s="1"/>
  <c r="L132" i="8" l="1"/>
  <c r="F132" i="8"/>
  <c r="J132" i="8"/>
  <c r="H126" i="8"/>
  <c r="H127" i="8"/>
  <c r="H121" i="8"/>
  <c r="L121" i="8"/>
  <c r="F121" i="8"/>
  <c r="J121" i="8"/>
  <c r="H63" i="8"/>
  <c r="L63" i="8"/>
  <c r="F63" i="8"/>
  <c r="J63" i="8"/>
  <c r="H54" i="8"/>
  <c r="L54" i="8"/>
  <c r="H55" i="8"/>
  <c r="L55" i="8"/>
  <c r="F54" i="8"/>
  <c r="J54" i="8"/>
  <c r="F55" i="8"/>
  <c r="J55" i="8"/>
  <c r="H43" i="8"/>
  <c r="L43" i="8"/>
  <c r="H44" i="8"/>
  <c r="L44" i="8"/>
  <c r="F43" i="8"/>
  <c r="J43" i="8"/>
  <c r="F44" i="8"/>
  <c r="J44" i="8"/>
  <c r="H285" i="8"/>
  <c r="L285" i="8"/>
  <c r="F285" i="8"/>
  <c r="J285" i="8"/>
  <c r="H601" i="8"/>
  <c r="L601" i="8"/>
  <c r="F601" i="8"/>
  <c r="J601" i="8"/>
  <c r="H386" i="8"/>
  <c r="L386" i="8"/>
  <c r="F386" i="8"/>
  <c r="J386" i="8"/>
  <c r="H180" i="8"/>
  <c r="L180" i="8"/>
  <c r="F180" i="8"/>
  <c r="J180" i="8"/>
  <c r="H17" i="8"/>
  <c r="L17" i="8"/>
  <c r="F17" i="8"/>
  <c r="J17" i="8"/>
  <c r="H283" i="8"/>
  <c r="L283" i="8"/>
  <c r="H284" i="8"/>
  <c r="L284" i="8"/>
  <c r="F283" i="8"/>
  <c r="J283" i="8"/>
  <c r="F284" i="8"/>
  <c r="J284" i="8"/>
  <c r="H282" i="8"/>
  <c r="L282" i="8"/>
  <c r="F282" i="8"/>
  <c r="J282" i="8"/>
  <c r="H31" i="8"/>
  <c r="L31" i="8"/>
  <c r="F31" i="8"/>
  <c r="J31" i="8"/>
  <c r="H385" i="8"/>
  <c r="L385" i="8"/>
  <c r="F385" i="8"/>
  <c r="J385" i="8"/>
  <c r="H278" i="8"/>
  <c r="L278" i="8"/>
  <c r="H279" i="8"/>
  <c r="L279" i="8"/>
  <c r="H280" i="8"/>
  <c r="L280" i="8"/>
  <c r="H281" i="8"/>
  <c r="L281" i="8"/>
  <c r="F278" i="8"/>
  <c r="J278" i="8"/>
  <c r="F279" i="8"/>
  <c r="J279" i="8"/>
  <c r="F280" i="8"/>
  <c r="J280" i="8"/>
  <c r="F281" i="8"/>
  <c r="J281" i="8"/>
  <c r="H30" i="8"/>
  <c r="L30" i="8"/>
  <c r="F30" i="8"/>
  <c r="J30" i="8"/>
  <c r="H654" i="8"/>
  <c r="L654" i="8"/>
  <c r="F654" i="8"/>
  <c r="J654" i="8"/>
  <c r="H600" i="8"/>
  <c r="L600" i="8"/>
  <c r="F600" i="8"/>
  <c r="J600" i="8"/>
  <c r="H515" i="8"/>
  <c r="L515" i="8"/>
  <c r="F515" i="8"/>
  <c r="J515" i="8"/>
  <c r="H511" i="8"/>
  <c r="L511" i="8"/>
  <c r="F511" i="8"/>
  <c r="J511" i="8"/>
  <c r="H507" i="8"/>
  <c r="L507" i="8"/>
  <c r="F507" i="8"/>
  <c r="J507" i="8"/>
  <c r="H495" i="8"/>
  <c r="L495" i="8"/>
  <c r="H496" i="8"/>
  <c r="L496" i="8"/>
  <c r="F495" i="8"/>
  <c r="J495" i="8"/>
  <c r="F496" i="8"/>
  <c r="J496" i="8"/>
  <c r="H491" i="8"/>
  <c r="L491" i="8"/>
  <c r="F491" i="8"/>
  <c r="J491" i="8"/>
  <c r="H487" i="8"/>
  <c r="L487" i="8"/>
  <c r="F487" i="8"/>
  <c r="J487" i="8"/>
  <c r="H483" i="8"/>
  <c r="L483" i="8"/>
  <c r="F483" i="8"/>
  <c r="J483" i="8"/>
  <c r="H390" i="8"/>
  <c r="L390" i="8"/>
  <c r="F390" i="8"/>
  <c r="J390" i="8"/>
  <c r="H383" i="8"/>
  <c r="L383" i="8"/>
  <c r="H384" i="8"/>
  <c r="L384" i="8"/>
  <c r="F383" i="8"/>
  <c r="J383" i="8"/>
  <c r="F384" i="8"/>
  <c r="J384" i="8"/>
  <c r="H372" i="8"/>
  <c r="L372" i="8"/>
  <c r="F372" i="8"/>
  <c r="J372" i="8"/>
  <c r="H367" i="8"/>
  <c r="H368" i="8"/>
  <c r="L368" i="8"/>
  <c r="L367" i="8"/>
  <c r="F367" i="8"/>
  <c r="J367" i="8"/>
  <c r="F368" i="8"/>
  <c r="J368" i="8"/>
  <c r="H362" i="8"/>
  <c r="L362" i="8"/>
  <c r="F362" i="8"/>
  <c r="J362" i="8"/>
  <c r="H331" i="8"/>
  <c r="L331" i="8"/>
  <c r="F331" i="8"/>
  <c r="J331" i="8"/>
  <c r="H261" i="8"/>
  <c r="H262" i="8"/>
  <c r="L262" i="8"/>
  <c r="H263" i="8"/>
  <c r="L263" i="8"/>
  <c r="H265" i="8"/>
  <c r="H266" i="8"/>
  <c r="L266" i="8"/>
  <c r="H268" i="8"/>
  <c r="L268" i="8"/>
  <c r="L261" i="8"/>
  <c r="H264" i="8"/>
  <c r="L264" i="8"/>
  <c r="L265" i="8"/>
  <c r="F261" i="8"/>
  <c r="J261" i="8"/>
  <c r="F262" i="8"/>
  <c r="J262" i="8"/>
  <c r="F263" i="8"/>
  <c r="J263" i="8"/>
  <c r="F264" i="8"/>
  <c r="J264" i="8"/>
  <c r="F265" i="8"/>
  <c r="J265" i="8"/>
  <c r="F266" i="8"/>
  <c r="J266" i="8"/>
  <c r="F268" i="8"/>
  <c r="J268" i="8"/>
  <c r="H257" i="8"/>
  <c r="L257" i="8"/>
  <c r="H256" i="8"/>
  <c r="L256" i="8"/>
  <c r="F256" i="8"/>
  <c r="J256" i="8"/>
  <c r="F257" i="8"/>
  <c r="J257" i="8"/>
  <c r="H186" i="8"/>
  <c r="L186" i="8"/>
  <c r="F186" i="8"/>
  <c r="J186" i="8"/>
  <c r="H171" i="8"/>
  <c r="L171" i="8"/>
  <c r="H172" i="8"/>
  <c r="L172" i="8"/>
  <c r="H173" i="8"/>
  <c r="L173" i="8"/>
  <c r="H174" i="8"/>
  <c r="L174" i="8"/>
  <c r="F171" i="8"/>
  <c r="J171" i="8"/>
  <c r="F172" i="8"/>
  <c r="J172" i="8"/>
  <c r="F173" i="8"/>
  <c r="J173" i="8"/>
  <c r="F174" i="8"/>
  <c r="J174" i="8"/>
  <c r="H106" i="8"/>
  <c r="L106" i="8"/>
  <c r="F106" i="8"/>
  <c r="J106" i="8"/>
  <c r="H101" i="8"/>
  <c r="L101" i="8"/>
  <c r="F101" i="8"/>
  <c r="J101" i="8"/>
  <c r="H39" i="8"/>
  <c r="L39" i="8"/>
  <c r="F39" i="8"/>
  <c r="J39" i="8"/>
  <c r="H29" i="8"/>
  <c r="L29" i="8"/>
  <c r="F29" i="8"/>
  <c r="J29" i="8"/>
  <c r="H23" i="8"/>
  <c r="L23" i="8"/>
  <c r="F23" i="8"/>
  <c r="J23" i="8"/>
  <c r="H15" i="8"/>
  <c r="L15" i="8"/>
  <c r="H16" i="8"/>
  <c r="L16" i="8"/>
  <c r="F15" i="8"/>
  <c r="J15" i="8"/>
  <c r="F16" i="8"/>
  <c r="J16" i="8"/>
  <c r="H599" i="8"/>
  <c r="L599" i="8"/>
  <c r="F599" i="8"/>
  <c r="J599" i="8"/>
  <c r="H514" i="8"/>
  <c r="H510" i="8"/>
  <c r="H506" i="8"/>
  <c r="L506" i="8"/>
  <c r="F506" i="8"/>
  <c r="J506" i="8"/>
  <c r="H502" i="8"/>
  <c r="L502" i="8"/>
  <c r="F502" i="8"/>
  <c r="J502" i="8"/>
  <c r="H494" i="8"/>
  <c r="L494" i="8"/>
  <c r="F494" i="8"/>
  <c r="J494" i="8"/>
  <c r="H490" i="8"/>
  <c r="L490" i="8"/>
  <c r="F490" i="8"/>
  <c r="J490" i="8"/>
  <c r="H486" i="8"/>
  <c r="L486" i="8"/>
  <c r="F486" i="8"/>
  <c r="J486" i="8"/>
  <c r="H482" i="8"/>
  <c r="L482" i="8"/>
  <c r="F482" i="8"/>
  <c r="J482" i="8"/>
  <c r="P711" i="8" l="1"/>
  <c r="A665" i="8"/>
  <c r="A623" i="8"/>
  <c r="A573" i="8"/>
  <c r="C548" i="8"/>
  <c r="N548" i="8" s="1"/>
  <c r="A451" i="8"/>
  <c r="E376" i="8"/>
  <c r="E451" i="8" s="1"/>
  <c r="D376" i="8"/>
  <c r="D451" i="8" s="1"/>
  <c r="A339" i="8"/>
  <c r="O306" i="8"/>
  <c r="M306" i="8"/>
  <c r="K306" i="8"/>
  <c r="I306" i="8"/>
  <c r="G306" i="8"/>
  <c r="O286" i="8"/>
  <c r="M286" i="8"/>
  <c r="K286" i="8"/>
  <c r="I286" i="8"/>
  <c r="G286" i="8"/>
  <c r="A307" i="8"/>
  <c r="A214" i="8"/>
  <c r="H141" i="8"/>
  <c r="A138" i="8"/>
  <c r="E698" i="8"/>
  <c r="D698" i="8"/>
  <c r="E697" i="8"/>
  <c r="D697" i="8"/>
  <c r="E699" i="8"/>
  <c r="D699" i="8"/>
  <c r="A67" i="8"/>
  <c r="O13" i="21"/>
  <c r="M13" i="21"/>
  <c r="K13" i="21"/>
  <c r="I13" i="21"/>
  <c r="G13" i="21"/>
  <c r="E13" i="21"/>
  <c r="D13" i="21"/>
  <c r="C13" i="21"/>
  <c r="H548" i="8" l="1"/>
  <c r="L548" i="8"/>
  <c r="F548" i="8"/>
  <c r="J548" i="8"/>
  <c r="I307" i="8"/>
  <c r="M307" i="8"/>
  <c r="G307" i="8"/>
  <c r="K307" i="8"/>
  <c r="O307" i="8"/>
  <c r="I141" i="8"/>
  <c r="C697" i="8"/>
  <c r="C698" i="8"/>
  <c r="C699" i="8"/>
  <c r="C12" i="21"/>
  <c r="N12" i="21" s="1"/>
  <c r="H12" i="21" l="1"/>
  <c r="L12" i="21"/>
  <c r="F12" i="21"/>
  <c r="J12" i="21"/>
  <c r="C83" i="20" l="1"/>
  <c r="C147" i="20"/>
  <c r="C152" i="20"/>
  <c r="C146" i="14" l="1"/>
  <c r="N146" i="14" s="1"/>
  <c r="C143" i="14"/>
  <c r="N143" i="14" s="1"/>
  <c r="C141" i="14"/>
  <c r="N141" i="14" s="1"/>
  <c r="C142" i="14"/>
  <c r="N142" i="14" s="1"/>
  <c r="C140" i="14"/>
  <c r="N140" i="14" s="1"/>
  <c r="C139" i="14"/>
  <c r="N139" i="14" s="1"/>
  <c r="C138" i="14"/>
  <c r="N138" i="14" s="1"/>
  <c r="C137" i="14"/>
  <c r="N137" i="14" s="1"/>
  <c r="C136" i="14"/>
  <c r="N136" i="14" s="1"/>
  <c r="C135" i="14"/>
  <c r="N135" i="14" s="1"/>
  <c r="C134" i="14"/>
  <c r="N134" i="14" s="1"/>
  <c r="C133" i="14"/>
  <c r="N133" i="14" s="1"/>
  <c r="C132" i="14"/>
  <c r="C131" i="14"/>
  <c r="H131" i="14" s="1"/>
  <c r="C130" i="14"/>
  <c r="C129" i="14"/>
  <c r="H129" i="14" s="1"/>
  <c r="C128" i="14"/>
  <c r="C127" i="14"/>
  <c r="H127" i="14" s="1"/>
  <c r="C126" i="14"/>
  <c r="C125" i="14"/>
  <c r="H125" i="14" s="1"/>
  <c r="C124" i="14"/>
  <c r="C123" i="14"/>
  <c r="H123" i="14" s="1"/>
  <c r="C122" i="14"/>
  <c r="C121" i="14"/>
  <c r="H121" i="14" s="1"/>
  <c r="C120" i="14"/>
  <c r="C119" i="14"/>
  <c r="H119" i="14" s="1"/>
  <c r="C118" i="14"/>
  <c r="C117" i="14"/>
  <c r="H117" i="14" s="1"/>
  <c r="C116" i="14"/>
  <c r="C115" i="14"/>
  <c r="N115" i="14" s="1"/>
  <c r="C114" i="14"/>
  <c r="L114" i="14" s="1"/>
  <c r="C113" i="14"/>
  <c r="L113" i="14" s="1"/>
  <c r="C112" i="14"/>
  <c r="L112" i="14" s="1"/>
  <c r="C111" i="14"/>
  <c r="L111" i="14" s="1"/>
  <c r="C110" i="14"/>
  <c r="L110" i="14" s="1"/>
  <c r="C109" i="14"/>
  <c r="L109" i="14" s="1"/>
  <c r="C108" i="14"/>
  <c r="L108" i="14" s="1"/>
  <c r="C107" i="14"/>
  <c r="L107" i="14" s="1"/>
  <c r="C106" i="14"/>
  <c r="L106" i="14" s="1"/>
  <c r="C105" i="14"/>
  <c r="L105" i="14" s="1"/>
  <c r="C104" i="14"/>
  <c r="L104" i="14" s="1"/>
  <c r="C103" i="14"/>
  <c r="L103" i="14" s="1"/>
  <c r="F102" i="14"/>
  <c r="C102" i="14"/>
  <c r="L102" i="14" s="1"/>
  <c r="C101" i="14"/>
  <c r="L101" i="14" s="1"/>
  <c r="C100" i="14"/>
  <c r="L100" i="14" s="1"/>
  <c r="C99" i="14"/>
  <c r="L99" i="14" s="1"/>
  <c r="C96" i="14"/>
  <c r="N96" i="14" s="1"/>
  <c r="C95" i="14"/>
  <c r="N95" i="14" s="1"/>
  <c r="C94" i="14"/>
  <c r="N94" i="14" s="1"/>
  <c r="C93" i="14"/>
  <c r="N93" i="14" s="1"/>
  <c r="C92" i="14"/>
  <c r="N92" i="14" s="1"/>
  <c r="C91" i="14"/>
  <c r="N91" i="14" s="1"/>
  <c r="C90" i="14"/>
  <c r="N90" i="14" s="1"/>
  <c r="C89" i="14"/>
  <c r="N89" i="14" s="1"/>
  <c r="C88" i="14"/>
  <c r="N88" i="14" s="1"/>
  <c r="C87" i="14"/>
  <c r="C86" i="14"/>
  <c r="H86" i="14" s="1"/>
  <c r="C85" i="14"/>
  <c r="C84" i="14"/>
  <c r="H84" i="14" s="1"/>
  <c r="C83" i="14"/>
  <c r="C82" i="14"/>
  <c r="H82" i="14" s="1"/>
  <c r="C81" i="14"/>
  <c r="C80" i="14"/>
  <c r="H80" i="14" s="1"/>
  <c r="C79" i="14"/>
  <c r="C78" i="14"/>
  <c r="H78" i="14" s="1"/>
  <c r="C77" i="14"/>
  <c r="C76" i="14"/>
  <c r="H76" i="14" s="1"/>
  <c r="C75" i="14"/>
  <c r="C74" i="14"/>
  <c r="H74" i="14" s="1"/>
  <c r="C73" i="14"/>
  <c r="C72" i="14"/>
  <c r="H72" i="14" s="1"/>
  <c r="C71" i="14"/>
  <c r="C70" i="14"/>
  <c r="H70" i="14" s="1"/>
  <c r="C69" i="14"/>
  <c r="C68" i="14"/>
  <c r="N68" i="14" s="1"/>
  <c r="C67" i="14"/>
  <c r="L67" i="14" s="1"/>
  <c r="C66" i="14"/>
  <c r="L66" i="14" s="1"/>
  <c r="C65" i="14"/>
  <c r="L65" i="14" s="1"/>
  <c r="C64" i="14"/>
  <c r="L64" i="14" s="1"/>
  <c r="C63" i="14"/>
  <c r="L63" i="14" s="1"/>
  <c r="C62" i="14"/>
  <c r="L62" i="14" s="1"/>
  <c r="C61" i="14"/>
  <c r="L61" i="14" s="1"/>
  <c r="C60" i="14"/>
  <c r="L60" i="14" s="1"/>
  <c r="C59" i="14"/>
  <c r="L59" i="14" s="1"/>
  <c r="C58" i="14"/>
  <c r="L58" i="14" s="1"/>
  <c r="C57" i="14"/>
  <c r="L57" i="14" s="1"/>
  <c r="C56" i="14"/>
  <c r="L56" i="14" s="1"/>
  <c r="C55" i="14"/>
  <c r="L55" i="14" s="1"/>
  <c r="C54" i="14"/>
  <c r="L54" i="14" s="1"/>
  <c r="C53" i="14"/>
  <c r="L53" i="14" s="1"/>
  <c r="C50" i="14"/>
  <c r="N50" i="14" s="1"/>
  <c r="C49" i="14"/>
  <c r="N49" i="14" s="1"/>
  <c r="C48" i="14"/>
  <c r="N48" i="14" s="1"/>
  <c r="C47" i="14"/>
  <c r="N47" i="14" s="1"/>
  <c r="C46" i="14"/>
  <c r="N46" i="14" s="1"/>
  <c r="C45" i="14"/>
  <c r="N45" i="14" s="1"/>
  <c r="C44" i="14"/>
  <c r="N44" i="14" s="1"/>
  <c r="C43" i="14"/>
  <c r="N43" i="14" s="1"/>
  <c r="C42" i="14"/>
  <c r="N42" i="14" s="1"/>
  <c r="C41" i="14"/>
  <c r="N41" i="14" s="1"/>
  <c r="C29" i="14"/>
  <c r="N29" i="14" s="1"/>
  <c r="C28" i="14"/>
  <c r="N28" i="14" s="1"/>
  <c r="C27" i="14"/>
  <c r="N27" i="14" s="1"/>
  <c r="C26" i="14"/>
  <c r="N26" i="14" s="1"/>
  <c r="C25" i="14"/>
  <c r="N25" i="14" s="1"/>
  <c r="C24" i="14"/>
  <c r="N24" i="14" s="1"/>
  <c r="C23" i="14"/>
  <c r="N23" i="14" s="1"/>
  <c r="C22" i="14"/>
  <c r="N22" i="14" s="1"/>
  <c r="C21" i="14"/>
  <c r="N21" i="14" s="1"/>
  <c r="C16" i="14"/>
  <c r="N16" i="14" s="1"/>
  <c r="C15" i="14"/>
  <c r="N15" i="14" s="1"/>
  <c r="C14" i="14"/>
  <c r="N14" i="14" s="1"/>
  <c r="C13" i="14"/>
  <c r="N13" i="14" s="1"/>
  <c r="C12" i="14"/>
  <c r="N12" i="14" s="1"/>
  <c r="C151" i="20"/>
  <c r="N151" i="20" s="1"/>
  <c r="C150" i="20"/>
  <c r="N150" i="20" s="1"/>
  <c r="C149" i="20"/>
  <c r="N149" i="20" s="1"/>
  <c r="C148" i="20"/>
  <c r="N148" i="20" s="1"/>
  <c r="C146" i="20"/>
  <c r="N146" i="20" s="1"/>
  <c r="C145" i="20"/>
  <c r="N145" i="20" s="1"/>
  <c r="C143" i="20"/>
  <c r="N143" i="20" s="1"/>
  <c r="C142" i="20"/>
  <c r="C140" i="20"/>
  <c r="N140" i="20" s="1"/>
  <c r="C139" i="20"/>
  <c r="N139" i="20" s="1"/>
  <c r="C138" i="20"/>
  <c r="N138" i="20" s="1"/>
  <c r="C137" i="20"/>
  <c r="N137" i="20" s="1"/>
  <c r="C136" i="20"/>
  <c r="N136" i="20" s="1"/>
  <c r="C135" i="20"/>
  <c r="C134" i="20"/>
  <c r="N134" i="20" s="1"/>
  <c r="C132" i="20"/>
  <c r="N132" i="20" s="1"/>
  <c r="C131" i="20"/>
  <c r="N131" i="20" s="1"/>
  <c r="C130" i="20"/>
  <c r="N130" i="20" s="1"/>
  <c r="C129" i="20"/>
  <c r="N129" i="20" s="1"/>
  <c r="C128" i="20"/>
  <c r="N128" i="20" s="1"/>
  <c r="C127" i="20"/>
  <c r="C126" i="20"/>
  <c r="N126" i="20" s="1"/>
  <c r="C125" i="20"/>
  <c r="N125" i="20" s="1"/>
  <c r="C124" i="20"/>
  <c r="N124" i="20" s="1"/>
  <c r="C123" i="20"/>
  <c r="N123" i="20" s="1"/>
  <c r="C122" i="20"/>
  <c r="N122" i="20" s="1"/>
  <c r="C121" i="20"/>
  <c r="C120" i="20"/>
  <c r="H120" i="20" s="1"/>
  <c r="C119" i="20"/>
  <c r="C118" i="20"/>
  <c r="H118" i="20" s="1"/>
  <c r="C117" i="20"/>
  <c r="C116" i="20"/>
  <c r="C115" i="20"/>
  <c r="C114" i="20"/>
  <c r="H114" i="20" s="1"/>
  <c r="C113" i="20"/>
  <c r="C112" i="20"/>
  <c r="H112" i="20" s="1"/>
  <c r="C111" i="20"/>
  <c r="C110" i="20"/>
  <c r="H110" i="20" s="1"/>
  <c r="C109" i="20"/>
  <c r="C108" i="20"/>
  <c r="H108" i="20" s="1"/>
  <c r="C107" i="20"/>
  <c r="C106" i="20"/>
  <c r="H106" i="20" s="1"/>
  <c r="C105" i="20"/>
  <c r="C104" i="20"/>
  <c r="N104" i="20" s="1"/>
  <c r="C103" i="20"/>
  <c r="L103" i="20" s="1"/>
  <c r="C102" i="20"/>
  <c r="L102" i="20" s="1"/>
  <c r="C101" i="20"/>
  <c r="L101" i="20" s="1"/>
  <c r="C100" i="20"/>
  <c r="L100" i="20" s="1"/>
  <c r="C99" i="20"/>
  <c r="L99" i="20" s="1"/>
  <c r="C98" i="20"/>
  <c r="L98" i="20" s="1"/>
  <c r="C97" i="20"/>
  <c r="L97" i="20" s="1"/>
  <c r="C96" i="20"/>
  <c r="L96" i="20" s="1"/>
  <c r="C95" i="20"/>
  <c r="L95" i="20" s="1"/>
  <c r="C94" i="20"/>
  <c r="L94" i="20" s="1"/>
  <c r="C93" i="20"/>
  <c r="L93" i="20" s="1"/>
  <c r="C92" i="20"/>
  <c r="L92" i="20" s="1"/>
  <c r="C91" i="20"/>
  <c r="L91" i="20" s="1"/>
  <c r="C79" i="20"/>
  <c r="N79" i="20" s="1"/>
  <c r="C78" i="20"/>
  <c r="N78" i="20" s="1"/>
  <c r="C77" i="20"/>
  <c r="N77" i="20" s="1"/>
  <c r="C74" i="20"/>
  <c r="C70" i="20"/>
  <c r="N70" i="20" s="1"/>
  <c r="C69" i="20"/>
  <c r="N69" i="20" s="1"/>
  <c r="C68" i="20"/>
  <c r="N68" i="20" s="1"/>
  <c r="C67" i="20"/>
  <c r="N67" i="20" s="1"/>
  <c r="C66" i="20"/>
  <c r="N66" i="20" s="1"/>
  <c r="C65" i="20"/>
  <c r="N65" i="20" s="1"/>
  <c r="C64" i="20"/>
  <c r="N64" i="20" s="1"/>
  <c r="C63" i="20"/>
  <c r="N63" i="20" s="1"/>
  <c r="C62" i="20"/>
  <c r="N62" i="20" s="1"/>
  <c r="N127" i="20" l="1"/>
  <c r="C133" i="20"/>
  <c r="N135" i="20"/>
  <c r="N74" i="20"/>
  <c r="C80" i="20"/>
  <c r="F106" i="14"/>
  <c r="N142" i="20"/>
  <c r="C144" i="20"/>
  <c r="H116" i="20"/>
  <c r="J93" i="20"/>
  <c r="J94" i="20"/>
  <c r="J95" i="20"/>
  <c r="J96" i="20"/>
  <c r="J97" i="20"/>
  <c r="J98" i="20"/>
  <c r="J99" i="20"/>
  <c r="J100" i="20"/>
  <c r="J101" i="20"/>
  <c r="J102" i="20"/>
  <c r="J103" i="20"/>
  <c r="J104" i="20"/>
  <c r="J91" i="20"/>
  <c r="J92" i="20"/>
  <c r="F91" i="20"/>
  <c r="N91" i="20"/>
  <c r="F92" i="20"/>
  <c r="N92" i="20"/>
  <c r="F93" i="20"/>
  <c r="N93" i="20"/>
  <c r="F94" i="20"/>
  <c r="N94" i="20"/>
  <c r="F95" i="20"/>
  <c r="N95" i="20"/>
  <c r="F96" i="20"/>
  <c r="N96" i="20"/>
  <c r="F97" i="20"/>
  <c r="N97" i="20"/>
  <c r="F98" i="20"/>
  <c r="N98" i="20"/>
  <c r="F99" i="20"/>
  <c r="N99" i="20"/>
  <c r="F100" i="20"/>
  <c r="N100" i="20"/>
  <c r="F101" i="20"/>
  <c r="N101" i="20"/>
  <c r="F102" i="20"/>
  <c r="N102" i="20"/>
  <c r="F103" i="20"/>
  <c r="N103" i="20"/>
  <c r="F104" i="20"/>
  <c r="F104" i="14"/>
  <c r="F108" i="14"/>
  <c r="F114" i="14"/>
  <c r="F112" i="14"/>
  <c r="H146" i="14"/>
  <c r="L146" i="14"/>
  <c r="F146" i="14"/>
  <c r="J146" i="14"/>
  <c r="N101" i="14"/>
  <c r="N103" i="14"/>
  <c r="N105" i="14"/>
  <c r="N107" i="14"/>
  <c r="N109" i="14"/>
  <c r="F110" i="14"/>
  <c r="N111" i="14"/>
  <c r="N113" i="14"/>
  <c r="F101" i="14"/>
  <c r="N102" i="14"/>
  <c r="F103" i="14"/>
  <c r="N104" i="14"/>
  <c r="F105" i="14"/>
  <c r="N106" i="14"/>
  <c r="F107" i="14"/>
  <c r="N108" i="14"/>
  <c r="F109" i="14"/>
  <c r="N110" i="14"/>
  <c r="F111" i="14"/>
  <c r="N112" i="14"/>
  <c r="F113" i="14"/>
  <c r="N114" i="14"/>
  <c r="F115" i="14"/>
  <c r="J100" i="14"/>
  <c r="F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F99" i="14"/>
  <c r="J99" i="14"/>
  <c r="N99" i="14"/>
  <c r="N100" i="14"/>
  <c r="N116" i="14"/>
  <c r="J116" i="14"/>
  <c r="F116" i="14"/>
  <c r="L116" i="14"/>
  <c r="N118" i="14"/>
  <c r="J118" i="14"/>
  <c r="F118" i="14"/>
  <c r="L118" i="14"/>
  <c r="N120" i="14"/>
  <c r="J120" i="14"/>
  <c r="F120" i="14"/>
  <c r="L120" i="14"/>
  <c r="N122" i="14"/>
  <c r="J122" i="14"/>
  <c r="F122" i="14"/>
  <c r="L122" i="14"/>
  <c r="N124" i="14"/>
  <c r="J124" i="14"/>
  <c r="F124" i="14"/>
  <c r="L124" i="14"/>
  <c r="N126" i="14"/>
  <c r="J126" i="14"/>
  <c r="F126" i="14"/>
  <c r="L126" i="14"/>
  <c r="N128" i="14"/>
  <c r="J128" i="14"/>
  <c r="F128" i="14"/>
  <c r="L128" i="14"/>
  <c r="N130" i="14"/>
  <c r="J130" i="14"/>
  <c r="F130" i="14"/>
  <c r="L130" i="14"/>
  <c r="N132" i="14"/>
  <c r="J132" i="14"/>
  <c r="F132" i="14"/>
  <c r="L132" i="14"/>
  <c r="H132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L115" i="14"/>
  <c r="H116" i="14"/>
  <c r="N117" i="14"/>
  <c r="J117" i="14"/>
  <c r="F117" i="14"/>
  <c r="L117" i="14"/>
  <c r="H118" i="14"/>
  <c r="N119" i="14"/>
  <c r="J119" i="14"/>
  <c r="F119" i="14"/>
  <c r="L119" i="14"/>
  <c r="H120" i="14"/>
  <c r="N121" i="14"/>
  <c r="J121" i="14"/>
  <c r="F121" i="14"/>
  <c r="L121" i="14"/>
  <c r="H122" i="14"/>
  <c r="N123" i="14"/>
  <c r="J123" i="14"/>
  <c r="F123" i="14"/>
  <c r="L123" i="14"/>
  <c r="H124" i="14"/>
  <c r="N125" i="14"/>
  <c r="J125" i="14"/>
  <c r="F125" i="14"/>
  <c r="L125" i="14"/>
  <c r="H126" i="14"/>
  <c r="N127" i="14"/>
  <c r="J127" i="14"/>
  <c r="F127" i="14"/>
  <c r="L127" i="14"/>
  <c r="H128" i="14"/>
  <c r="N129" i="14"/>
  <c r="J129" i="14"/>
  <c r="F129" i="14"/>
  <c r="L129" i="14"/>
  <c r="H130" i="14"/>
  <c r="N131" i="14"/>
  <c r="J131" i="14"/>
  <c r="F131" i="14"/>
  <c r="L131" i="14"/>
  <c r="H133" i="14"/>
  <c r="L133" i="14"/>
  <c r="H134" i="14"/>
  <c r="L134" i="14"/>
  <c r="H135" i="14"/>
  <c r="L135" i="14"/>
  <c r="H136" i="14"/>
  <c r="L136" i="14"/>
  <c r="H137" i="14"/>
  <c r="L137" i="14"/>
  <c r="H138" i="14"/>
  <c r="L138" i="14"/>
  <c r="H139" i="14"/>
  <c r="L139" i="14"/>
  <c r="H140" i="14"/>
  <c r="L140" i="14"/>
  <c r="H142" i="14"/>
  <c r="L142" i="14"/>
  <c r="H141" i="14"/>
  <c r="L141" i="14"/>
  <c r="H143" i="14"/>
  <c r="L143" i="14"/>
  <c r="F133" i="14"/>
  <c r="J133" i="14"/>
  <c r="F134" i="14"/>
  <c r="J134" i="14"/>
  <c r="F135" i="14"/>
  <c r="J135" i="14"/>
  <c r="F136" i="14"/>
  <c r="J136" i="14"/>
  <c r="F137" i="14"/>
  <c r="J137" i="14"/>
  <c r="F138" i="14"/>
  <c r="J138" i="14"/>
  <c r="F139" i="14"/>
  <c r="J139" i="14"/>
  <c r="F140" i="14"/>
  <c r="J140" i="14"/>
  <c r="F142" i="14"/>
  <c r="J142" i="14"/>
  <c r="F141" i="14"/>
  <c r="J141" i="14"/>
  <c r="F143" i="14"/>
  <c r="J143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F53" i="14"/>
  <c r="N53" i="14"/>
  <c r="F54" i="14"/>
  <c r="N54" i="14"/>
  <c r="F55" i="14"/>
  <c r="N55" i="14"/>
  <c r="F56" i="14"/>
  <c r="N56" i="14"/>
  <c r="F57" i="14"/>
  <c r="N57" i="14"/>
  <c r="F58" i="14"/>
  <c r="N58" i="14"/>
  <c r="F59" i="14"/>
  <c r="N59" i="14"/>
  <c r="F60" i="14"/>
  <c r="N60" i="14"/>
  <c r="F61" i="14"/>
  <c r="N61" i="14"/>
  <c r="F62" i="14"/>
  <c r="N62" i="14"/>
  <c r="F63" i="14"/>
  <c r="N63" i="14"/>
  <c r="F64" i="14"/>
  <c r="N64" i="14"/>
  <c r="F65" i="14"/>
  <c r="N65" i="14"/>
  <c r="F66" i="14"/>
  <c r="N66" i="14"/>
  <c r="F67" i="14"/>
  <c r="N67" i="14"/>
  <c r="F68" i="14"/>
  <c r="N69" i="14"/>
  <c r="J69" i="14"/>
  <c r="F69" i="14"/>
  <c r="L69" i="14"/>
  <c r="N71" i="14"/>
  <c r="J71" i="14"/>
  <c r="F71" i="14"/>
  <c r="L71" i="14"/>
  <c r="N73" i="14"/>
  <c r="J73" i="14"/>
  <c r="F73" i="14"/>
  <c r="L73" i="14"/>
  <c r="N75" i="14"/>
  <c r="J75" i="14"/>
  <c r="F75" i="14"/>
  <c r="L75" i="14"/>
  <c r="N77" i="14"/>
  <c r="J77" i="14"/>
  <c r="F77" i="14"/>
  <c r="L77" i="14"/>
  <c r="N79" i="14"/>
  <c r="J79" i="14"/>
  <c r="F79" i="14"/>
  <c r="L79" i="14"/>
  <c r="N81" i="14"/>
  <c r="J81" i="14"/>
  <c r="F81" i="14"/>
  <c r="L81" i="14"/>
  <c r="N83" i="14"/>
  <c r="J83" i="14"/>
  <c r="F83" i="14"/>
  <c r="L83" i="14"/>
  <c r="N85" i="14"/>
  <c r="J85" i="14"/>
  <c r="F85" i="14"/>
  <c r="L85" i="14"/>
  <c r="N87" i="14"/>
  <c r="J87" i="14"/>
  <c r="F87" i="14"/>
  <c r="L87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L68" i="14"/>
  <c r="H69" i="14"/>
  <c r="N70" i="14"/>
  <c r="J70" i="14"/>
  <c r="F70" i="14"/>
  <c r="L70" i="14"/>
  <c r="H71" i="14"/>
  <c r="N72" i="14"/>
  <c r="J72" i="14"/>
  <c r="F72" i="14"/>
  <c r="L72" i="14"/>
  <c r="H73" i="14"/>
  <c r="N74" i="14"/>
  <c r="J74" i="14"/>
  <c r="F74" i="14"/>
  <c r="L74" i="14"/>
  <c r="H75" i="14"/>
  <c r="N76" i="14"/>
  <c r="J76" i="14"/>
  <c r="F76" i="14"/>
  <c r="L76" i="14"/>
  <c r="H77" i="14"/>
  <c r="N78" i="14"/>
  <c r="J78" i="14"/>
  <c r="F78" i="14"/>
  <c r="L78" i="14"/>
  <c r="H79" i="14"/>
  <c r="N80" i="14"/>
  <c r="J80" i="14"/>
  <c r="F80" i="14"/>
  <c r="L80" i="14"/>
  <c r="H81" i="14"/>
  <c r="N82" i="14"/>
  <c r="J82" i="14"/>
  <c r="F82" i="14"/>
  <c r="L82" i="14"/>
  <c r="H83" i="14"/>
  <c r="N84" i="14"/>
  <c r="J84" i="14"/>
  <c r="F84" i="14"/>
  <c r="L84" i="14"/>
  <c r="H85" i="14"/>
  <c r="N86" i="14"/>
  <c r="J86" i="14"/>
  <c r="F86" i="14"/>
  <c r="L86" i="14"/>
  <c r="H87" i="14"/>
  <c r="H88" i="14"/>
  <c r="L88" i="14"/>
  <c r="H89" i="14"/>
  <c r="L89" i="14"/>
  <c r="H90" i="14"/>
  <c r="L90" i="14"/>
  <c r="H91" i="14"/>
  <c r="L91" i="14"/>
  <c r="H92" i="14"/>
  <c r="L92" i="14"/>
  <c r="H93" i="14"/>
  <c r="L93" i="14"/>
  <c r="H94" i="14"/>
  <c r="L94" i="14"/>
  <c r="H95" i="14"/>
  <c r="L95" i="14"/>
  <c r="H96" i="14"/>
  <c r="L96" i="14"/>
  <c r="F88" i="14"/>
  <c r="J88" i="14"/>
  <c r="F89" i="14"/>
  <c r="J89" i="14"/>
  <c r="F90" i="14"/>
  <c r="J90" i="14"/>
  <c r="F91" i="14"/>
  <c r="J91" i="14"/>
  <c r="F92" i="14"/>
  <c r="J92" i="14"/>
  <c r="F93" i="14"/>
  <c r="J93" i="14"/>
  <c r="F94" i="14"/>
  <c r="J94" i="14"/>
  <c r="F95" i="14"/>
  <c r="J95" i="14"/>
  <c r="F96" i="14"/>
  <c r="J96" i="14"/>
  <c r="H41" i="14"/>
  <c r="L41" i="14"/>
  <c r="H42" i="14"/>
  <c r="L42" i="14"/>
  <c r="H43" i="14"/>
  <c r="L43" i="14"/>
  <c r="H44" i="14"/>
  <c r="L44" i="14"/>
  <c r="H45" i="14"/>
  <c r="L45" i="14"/>
  <c r="H46" i="14"/>
  <c r="L46" i="14"/>
  <c r="H47" i="14"/>
  <c r="L47" i="14"/>
  <c r="H48" i="14"/>
  <c r="L48" i="14"/>
  <c r="H49" i="14"/>
  <c r="L49" i="14"/>
  <c r="H50" i="14"/>
  <c r="L50" i="14"/>
  <c r="F41" i="14"/>
  <c r="J41" i="14"/>
  <c r="F42" i="14"/>
  <c r="J42" i="14"/>
  <c r="F43" i="14"/>
  <c r="J43" i="14"/>
  <c r="F44" i="14"/>
  <c r="J44" i="14"/>
  <c r="F45" i="14"/>
  <c r="J45" i="14"/>
  <c r="F46" i="14"/>
  <c r="J46" i="14"/>
  <c r="F47" i="14"/>
  <c r="J47" i="14"/>
  <c r="F48" i="14"/>
  <c r="J48" i="14"/>
  <c r="F49" i="14"/>
  <c r="J49" i="14"/>
  <c r="F50" i="14"/>
  <c r="J50" i="14"/>
  <c r="L21" i="14"/>
  <c r="H22" i="14"/>
  <c r="L22" i="14"/>
  <c r="H23" i="14"/>
  <c r="L23" i="14"/>
  <c r="H24" i="14"/>
  <c r="L24" i="14"/>
  <c r="H25" i="14"/>
  <c r="L25" i="14"/>
  <c r="H26" i="14"/>
  <c r="L26" i="14"/>
  <c r="H27" i="14"/>
  <c r="L27" i="14"/>
  <c r="H28" i="14"/>
  <c r="L28" i="14"/>
  <c r="H29" i="14"/>
  <c r="L29" i="14"/>
  <c r="H21" i="14"/>
  <c r="F21" i="14"/>
  <c r="J21" i="14"/>
  <c r="F22" i="14"/>
  <c r="J22" i="14"/>
  <c r="F23" i="14"/>
  <c r="J23" i="14"/>
  <c r="F24" i="14"/>
  <c r="J24" i="14"/>
  <c r="F25" i="14"/>
  <c r="J25" i="14"/>
  <c r="F26" i="14"/>
  <c r="J26" i="14"/>
  <c r="F27" i="14"/>
  <c r="J27" i="14"/>
  <c r="F28" i="14"/>
  <c r="J28" i="14"/>
  <c r="F29" i="14"/>
  <c r="J29" i="14"/>
  <c r="H12" i="14"/>
  <c r="L12" i="14"/>
  <c r="H13" i="14"/>
  <c r="L13" i="14"/>
  <c r="H14" i="14"/>
  <c r="L14" i="14"/>
  <c r="H15" i="14"/>
  <c r="L15" i="14"/>
  <c r="H16" i="14"/>
  <c r="L16" i="14"/>
  <c r="F12" i="14"/>
  <c r="J12" i="14"/>
  <c r="F13" i="14"/>
  <c r="J13" i="14"/>
  <c r="F14" i="14"/>
  <c r="J14" i="14"/>
  <c r="F15" i="14"/>
  <c r="J15" i="14"/>
  <c r="F16" i="14"/>
  <c r="J16" i="14"/>
  <c r="H148" i="20"/>
  <c r="L148" i="20"/>
  <c r="H149" i="20"/>
  <c r="L149" i="20"/>
  <c r="H150" i="20"/>
  <c r="L150" i="20"/>
  <c r="H151" i="20"/>
  <c r="L151" i="20"/>
  <c r="F148" i="20"/>
  <c r="J148" i="20"/>
  <c r="F149" i="20"/>
  <c r="J149" i="20"/>
  <c r="F150" i="20"/>
  <c r="J150" i="20"/>
  <c r="F151" i="20"/>
  <c r="J151" i="20"/>
  <c r="H145" i="20"/>
  <c r="L145" i="20"/>
  <c r="H146" i="20"/>
  <c r="L146" i="20"/>
  <c r="F145" i="20"/>
  <c r="J145" i="20"/>
  <c r="F146" i="20"/>
  <c r="J146" i="20"/>
  <c r="H142" i="20"/>
  <c r="L142" i="20"/>
  <c r="H143" i="20"/>
  <c r="L143" i="20"/>
  <c r="F142" i="20"/>
  <c r="J142" i="20"/>
  <c r="F143" i="20"/>
  <c r="J143" i="20"/>
  <c r="L135" i="20"/>
  <c r="H136" i="20"/>
  <c r="L136" i="20"/>
  <c r="H137" i="20"/>
  <c r="L137" i="20"/>
  <c r="H138" i="20"/>
  <c r="L138" i="20"/>
  <c r="H139" i="20"/>
  <c r="L139" i="20"/>
  <c r="H140" i="20"/>
  <c r="L140" i="20"/>
  <c r="H134" i="20"/>
  <c r="L134" i="20"/>
  <c r="H135" i="20"/>
  <c r="F134" i="20"/>
  <c r="J134" i="20"/>
  <c r="F135" i="20"/>
  <c r="J135" i="20"/>
  <c r="F136" i="20"/>
  <c r="J136" i="20"/>
  <c r="F137" i="20"/>
  <c r="J137" i="20"/>
  <c r="F138" i="20"/>
  <c r="J138" i="20"/>
  <c r="F139" i="20"/>
  <c r="J139" i="20"/>
  <c r="F140" i="20"/>
  <c r="J140" i="20"/>
  <c r="N105" i="20"/>
  <c r="J105" i="20"/>
  <c r="F105" i="20"/>
  <c r="L105" i="20"/>
  <c r="N107" i="20"/>
  <c r="J107" i="20"/>
  <c r="F107" i="20"/>
  <c r="L107" i="20"/>
  <c r="N109" i="20"/>
  <c r="J109" i="20"/>
  <c r="F109" i="20"/>
  <c r="L109" i="20"/>
  <c r="N111" i="20"/>
  <c r="J111" i="20"/>
  <c r="F111" i="20"/>
  <c r="L111" i="20"/>
  <c r="N113" i="20"/>
  <c r="J113" i="20"/>
  <c r="F113" i="20"/>
  <c r="L113" i="20"/>
  <c r="N115" i="20"/>
  <c r="J115" i="20"/>
  <c r="F115" i="20"/>
  <c r="L115" i="20"/>
  <c r="N117" i="20"/>
  <c r="J117" i="20"/>
  <c r="F117" i="20"/>
  <c r="L117" i="20"/>
  <c r="N119" i="20"/>
  <c r="J119" i="20"/>
  <c r="F119" i="20"/>
  <c r="L119" i="20"/>
  <c r="N121" i="20"/>
  <c r="J121" i="20"/>
  <c r="F121" i="20"/>
  <c r="L121" i="20"/>
  <c r="H121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L104" i="20"/>
  <c r="H105" i="20"/>
  <c r="N106" i="20"/>
  <c r="J106" i="20"/>
  <c r="F106" i="20"/>
  <c r="L106" i="20"/>
  <c r="H107" i="20"/>
  <c r="N108" i="20"/>
  <c r="J108" i="20"/>
  <c r="F108" i="20"/>
  <c r="L108" i="20"/>
  <c r="H109" i="20"/>
  <c r="N110" i="20"/>
  <c r="J110" i="20"/>
  <c r="F110" i="20"/>
  <c r="L110" i="20"/>
  <c r="H111" i="20"/>
  <c r="N112" i="20"/>
  <c r="J112" i="20"/>
  <c r="F112" i="20"/>
  <c r="L112" i="20"/>
  <c r="H113" i="20"/>
  <c r="N114" i="20"/>
  <c r="J114" i="20"/>
  <c r="F114" i="20"/>
  <c r="L114" i="20"/>
  <c r="H115" i="20"/>
  <c r="N116" i="20"/>
  <c r="J116" i="20"/>
  <c r="F116" i="20"/>
  <c r="L116" i="20"/>
  <c r="H117" i="20"/>
  <c r="N118" i="20"/>
  <c r="J118" i="20"/>
  <c r="F118" i="20"/>
  <c r="L118" i="20"/>
  <c r="H119" i="20"/>
  <c r="N120" i="20"/>
  <c r="J120" i="20"/>
  <c r="F120" i="20"/>
  <c r="L120" i="20"/>
  <c r="H122" i="20"/>
  <c r="L122" i="20"/>
  <c r="H123" i="20"/>
  <c r="L123" i="20"/>
  <c r="H124" i="20"/>
  <c r="L124" i="20"/>
  <c r="H125" i="20"/>
  <c r="L125" i="20"/>
  <c r="H126" i="20"/>
  <c r="L126" i="20"/>
  <c r="H127" i="20"/>
  <c r="L127" i="20"/>
  <c r="H128" i="20"/>
  <c r="L128" i="20"/>
  <c r="H129" i="20"/>
  <c r="L129" i="20"/>
  <c r="H130" i="20"/>
  <c r="L130" i="20"/>
  <c r="H131" i="20"/>
  <c r="L131" i="20"/>
  <c r="H132" i="20"/>
  <c r="L132" i="20"/>
  <c r="F122" i="20"/>
  <c r="J122" i="20"/>
  <c r="F123" i="20"/>
  <c r="J123" i="20"/>
  <c r="F124" i="20"/>
  <c r="J124" i="20"/>
  <c r="F125" i="20"/>
  <c r="J125" i="20"/>
  <c r="F126" i="20"/>
  <c r="J126" i="20"/>
  <c r="F127" i="20"/>
  <c r="J127" i="20"/>
  <c r="F128" i="20"/>
  <c r="J128" i="20"/>
  <c r="F129" i="20"/>
  <c r="J129" i="20"/>
  <c r="F130" i="20"/>
  <c r="J130" i="20"/>
  <c r="F131" i="20"/>
  <c r="J131" i="20"/>
  <c r="F132" i="20"/>
  <c r="J132" i="20"/>
  <c r="L77" i="20"/>
  <c r="H78" i="20"/>
  <c r="L78" i="20"/>
  <c r="H79" i="20"/>
  <c r="L79" i="20"/>
  <c r="H77" i="20"/>
  <c r="F77" i="20"/>
  <c r="J77" i="20"/>
  <c r="F78" i="20"/>
  <c r="J78" i="20"/>
  <c r="F79" i="20"/>
  <c r="J79" i="20"/>
  <c r="H74" i="20"/>
  <c r="L74" i="20"/>
  <c r="F74" i="20"/>
  <c r="J74" i="20"/>
  <c r="H64" i="20"/>
  <c r="L64" i="20"/>
  <c r="H65" i="20"/>
  <c r="L65" i="20"/>
  <c r="L68" i="20"/>
  <c r="H69" i="20"/>
  <c r="L69" i="20"/>
  <c r="H70" i="20"/>
  <c r="L70" i="20"/>
  <c r="H62" i="20"/>
  <c r="L62" i="20"/>
  <c r="H63" i="20"/>
  <c r="L63" i="20"/>
  <c r="H66" i="20"/>
  <c r="L66" i="20"/>
  <c r="H67" i="20"/>
  <c r="L67" i="20"/>
  <c r="H68" i="20"/>
  <c r="F62" i="20"/>
  <c r="J62" i="20"/>
  <c r="F63" i="20"/>
  <c r="J63" i="20"/>
  <c r="F64" i="20"/>
  <c r="J64" i="20"/>
  <c r="F65" i="20"/>
  <c r="J65" i="20"/>
  <c r="F66" i="20"/>
  <c r="J66" i="20"/>
  <c r="F67" i="20"/>
  <c r="J67" i="20"/>
  <c r="F68" i="20"/>
  <c r="J68" i="20"/>
  <c r="F69" i="20"/>
  <c r="J69" i="20"/>
  <c r="F70" i="20"/>
  <c r="J70" i="20"/>
  <c r="I26" i="17" l="1"/>
  <c r="I25" i="17"/>
  <c r="G26" i="17"/>
  <c r="G25" i="17"/>
  <c r="O602" i="8"/>
  <c r="M602" i="8"/>
  <c r="K602" i="8"/>
  <c r="I602" i="8"/>
  <c r="G602" i="8"/>
  <c r="P157" i="14" l="1"/>
  <c r="O622" i="8"/>
  <c r="M622" i="8"/>
  <c r="M755" i="8" s="1"/>
  <c r="K622" i="8"/>
  <c r="K755" i="8" s="1"/>
  <c r="I622" i="8"/>
  <c r="I755" i="8" s="1"/>
  <c r="G622" i="8"/>
  <c r="G755" i="8" s="1"/>
  <c r="D622" i="8"/>
  <c r="D755" i="8" s="1"/>
  <c r="E622" i="8"/>
  <c r="E755" i="8" s="1"/>
  <c r="O619" i="8"/>
  <c r="M619" i="8"/>
  <c r="M754" i="8" s="1"/>
  <c r="K619" i="8"/>
  <c r="K754" i="8" s="1"/>
  <c r="I619" i="8"/>
  <c r="I754" i="8" s="1"/>
  <c r="G619" i="8"/>
  <c r="G754" i="8" s="1"/>
  <c r="D619" i="8"/>
  <c r="E619" i="8"/>
  <c r="O613" i="8"/>
  <c r="O623" i="8" s="1"/>
  <c r="M613" i="8"/>
  <c r="K613" i="8"/>
  <c r="I613" i="8"/>
  <c r="G613" i="8"/>
  <c r="D753" i="8"/>
  <c r="E753" i="8"/>
  <c r="O572" i="8"/>
  <c r="M572" i="8"/>
  <c r="K572" i="8"/>
  <c r="I572" i="8"/>
  <c r="G572" i="8"/>
  <c r="O567" i="8"/>
  <c r="M567" i="8"/>
  <c r="K567" i="8"/>
  <c r="I567" i="8"/>
  <c r="G567" i="8"/>
  <c r="O559" i="8"/>
  <c r="M559" i="8"/>
  <c r="K559" i="8"/>
  <c r="I559" i="8"/>
  <c r="G559" i="8"/>
  <c r="O555" i="8"/>
  <c r="M555" i="8"/>
  <c r="K555" i="8"/>
  <c r="I555" i="8"/>
  <c r="G555" i="8"/>
  <c r="O551" i="8"/>
  <c r="M551" i="8"/>
  <c r="K551" i="8"/>
  <c r="I551" i="8"/>
  <c r="G551" i="8"/>
  <c r="G546" i="8"/>
  <c r="O546" i="8"/>
  <c r="M546" i="8"/>
  <c r="K546" i="8"/>
  <c r="I546" i="8"/>
  <c r="O516" i="8"/>
  <c r="M516" i="8"/>
  <c r="K516" i="8"/>
  <c r="I516" i="8"/>
  <c r="G516" i="8"/>
  <c r="O508" i="8"/>
  <c r="M508" i="8"/>
  <c r="K508" i="8"/>
  <c r="I508" i="8"/>
  <c r="G508" i="8"/>
  <c r="O504" i="8"/>
  <c r="M504" i="8"/>
  <c r="K504" i="8"/>
  <c r="K573" i="8" s="1"/>
  <c r="I504" i="8"/>
  <c r="I573" i="8" s="1"/>
  <c r="G504" i="8"/>
  <c r="G573" i="8" s="1"/>
  <c r="D735" i="8"/>
  <c r="E735" i="8"/>
  <c r="O488" i="8"/>
  <c r="M488" i="8"/>
  <c r="K488" i="8"/>
  <c r="I488" i="8"/>
  <c r="G488" i="8"/>
  <c r="G431" i="8"/>
  <c r="D213" i="8"/>
  <c r="D709" i="8" s="1"/>
  <c r="D708" i="8"/>
  <c r="E164" i="8"/>
  <c r="D164" i="8"/>
  <c r="E161" i="8"/>
  <c r="D161" i="8"/>
  <c r="E700" i="8"/>
  <c r="D700" i="8"/>
  <c r="E110" i="8"/>
  <c r="D110" i="8"/>
  <c r="E695" i="8" l="1"/>
  <c r="E138" i="8"/>
  <c r="D695" i="8"/>
  <c r="D138" i="8"/>
  <c r="I753" i="8"/>
  <c r="I623" i="8"/>
  <c r="M753" i="8"/>
  <c r="M623" i="8"/>
  <c r="E754" i="8"/>
  <c r="G753" i="8"/>
  <c r="G623" i="8"/>
  <c r="K753" i="8"/>
  <c r="K623" i="8"/>
  <c r="D754" i="8"/>
  <c r="G735" i="8"/>
  <c r="K735" i="8"/>
  <c r="I735" i="8"/>
  <c r="M735" i="8"/>
  <c r="C753" i="8"/>
  <c r="C619" i="8"/>
  <c r="C622" i="8"/>
  <c r="C755" i="8" s="1"/>
  <c r="C735" i="8"/>
  <c r="C754" i="8" l="1"/>
  <c r="J613" i="8"/>
  <c r="J753" i="8" s="1"/>
  <c r="L613" i="8"/>
  <c r="L753" i="8" s="1"/>
  <c r="N613" i="8"/>
  <c r="N753" i="8" s="1"/>
  <c r="H613" i="8"/>
  <c r="H753" i="8" s="1"/>
  <c r="F613" i="8"/>
  <c r="F753" i="8" s="1"/>
  <c r="O426" i="8"/>
  <c r="M426" i="8"/>
  <c r="K426" i="8"/>
  <c r="I426" i="8"/>
  <c r="G426" i="8"/>
  <c r="M376" i="8"/>
  <c r="K376" i="8"/>
  <c r="I376" i="8"/>
  <c r="G376" i="8"/>
  <c r="C273" i="8"/>
  <c r="N273" i="8" s="1"/>
  <c r="C213" i="8" l="1"/>
  <c r="C709" i="8" s="1"/>
  <c r="H273" i="8"/>
  <c r="L273" i="8"/>
  <c r="F273" i="8"/>
  <c r="J273" i="8"/>
  <c r="O213" i="8" l="1"/>
  <c r="M213" i="8"/>
  <c r="M709" i="8" s="1"/>
  <c r="K213" i="8"/>
  <c r="K709" i="8" s="1"/>
  <c r="I213" i="8"/>
  <c r="I709" i="8" s="1"/>
  <c r="G213" i="8"/>
  <c r="G709" i="8" s="1"/>
  <c r="E213" i="8"/>
  <c r="E709" i="8" s="1"/>
  <c r="C187" i="8"/>
  <c r="L187" i="8" s="1"/>
  <c r="C178" i="8"/>
  <c r="N178" i="8" s="1"/>
  <c r="C191" i="8"/>
  <c r="C700" i="8" l="1"/>
  <c r="C195" i="8"/>
  <c r="C708" i="8"/>
  <c r="C695" i="8"/>
  <c r="C161" i="8"/>
  <c r="C164" i="8"/>
  <c r="L213" i="8"/>
  <c r="L709" i="8" s="1"/>
  <c r="F187" i="8"/>
  <c r="N187" i="8"/>
  <c r="J187" i="8"/>
  <c r="H187" i="8"/>
  <c r="H178" i="8"/>
  <c r="L178" i="8"/>
  <c r="F178" i="8"/>
  <c r="J178" i="8"/>
  <c r="C214" i="8" l="1"/>
  <c r="N213" i="8"/>
  <c r="N709" i="8" s="1"/>
  <c r="F213" i="8"/>
  <c r="F709" i="8" s="1"/>
  <c r="H213" i="8"/>
  <c r="H709" i="8" s="1"/>
  <c r="J213" i="8"/>
  <c r="J709" i="8" s="1"/>
  <c r="O52" i="8"/>
  <c r="M52" i="8"/>
  <c r="K52" i="8"/>
  <c r="I52" i="8"/>
  <c r="G52" i="8"/>
  <c r="C27" i="8"/>
  <c r="N27" i="8" s="1"/>
  <c r="C691" i="8" l="1"/>
  <c r="H27" i="8"/>
  <c r="L27" i="8"/>
  <c r="F27" i="8"/>
  <c r="J27" i="8"/>
  <c r="E12" i="17" l="1"/>
  <c r="H25" i="21"/>
  <c r="C26" i="21" l="1"/>
  <c r="P12" i="17"/>
  <c r="O152" i="20"/>
  <c r="M152" i="20"/>
  <c r="K152" i="20"/>
  <c r="I152" i="20"/>
  <c r="G152" i="20"/>
  <c r="E152" i="20"/>
  <c r="D152" i="20"/>
  <c r="O147" i="20"/>
  <c r="M147" i="20"/>
  <c r="K147" i="20"/>
  <c r="I147" i="20"/>
  <c r="G147" i="20"/>
  <c r="D147" i="20"/>
  <c r="E147" i="20"/>
  <c r="O144" i="20"/>
  <c r="M144" i="20"/>
  <c r="K144" i="20"/>
  <c r="I144" i="20"/>
  <c r="G144" i="20"/>
  <c r="D144" i="20"/>
  <c r="E144" i="20"/>
  <c r="O141" i="20"/>
  <c r="M141" i="20"/>
  <c r="K141" i="20"/>
  <c r="I141" i="20"/>
  <c r="G141" i="20"/>
  <c r="D141" i="20"/>
  <c r="E141" i="20"/>
  <c r="O133" i="20"/>
  <c r="M133" i="20"/>
  <c r="K133" i="20"/>
  <c r="I133" i="20"/>
  <c r="G133" i="20"/>
  <c r="D133" i="20"/>
  <c r="E133" i="20"/>
  <c r="J152" i="20" l="1"/>
  <c r="N147" i="20"/>
  <c r="L147" i="20"/>
  <c r="H147" i="20"/>
  <c r="F152" i="20" l="1"/>
  <c r="F147" i="20"/>
  <c r="J147" i="20"/>
  <c r="L152" i="20"/>
  <c r="N152" i="20"/>
  <c r="H152" i="20"/>
  <c r="O89" i="20" l="1"/>
  <c r="M89" i="20"/>
  <c r="K89" i="20"/>
  <c r="I89" i="20"/>
  <c r="G89" i="20"/>
  <c r="E89" i="20"/>
  <c r="D89" i="20"/>
  <c r="C88" i="20"/>
  <c r="L88" i="20" s="1"/>
  <c r="C87" i="20"/>
  <c r="L87" i="20" s="1"/>
  <c r="C86" i="20"/>
  <c r="L86" i="20" s="1"/>
  <c r="C85" i="20"/>
  <c r="C84" i="20"/>
  <c r="O83" i="20"/>
  <c r="M83" i="20"/>
  <c r="K83" i="20"/>
  <c r="I83" i="20"/>
  <c r="G83" i="20"/>
  <c r="E83" i="20"/>
  <c r="D83" i="20"/>
  <c r="C82" i="20"/>
  <c r="H82" i="20" s="1"/>
  <c r="C81" i="20"/>
  <c r="O80" i="20"/>
  <c r="M80" i="20"/>
  <c r="K80" i="20"/>
  <c r="I80" i="20"/>
  <c r="G80" i="20"/>
  <c r="E80" i="20"/>
  <c r="D80" i="20"/>
  <c r="C76" i="20"/>
  <c r="L76" i="20" s="1"/>
  <c r="C75" i="20"/>
  <c r="O73" i="20"/>
  <c r="M73" i="20"/>
  <c r="K73" i="20"/>
  <c r="I73" i="20"/>
  <c r="G73" i="20"/>
  <c r="E73" i="20"/>
  <c r="D73" i="20"/>
  <c r="D153" i="20" s="1"/>
  <c r="C72" i="20"/>
  <c r="H72" i="20" s="1"/>
  <c r="C71" i="20"/>
  <c r="L71" i="20" s="1"/>
  <c r="C61" i="20"/>
  <c r="L61" i="20" s="1"/>
  <c r="C60" i="20"/>
  <c r="L60" i="20" s="1"/>
  <c r="C59" i="20"/>
  <c r="L59" i="20" s="1"/>
  <c r="C58" i="20"/>
  <c r="L58" i="20" s="1"/>
  <c r="C57" i="20"/>
  <c r="L57" i="20" s="1"/>
  <c r="C56" i="20"/>
  <c r="L56" i="20" s="1"/>
  <c r="C55" i="20"/>
  <c r="C54" i="20"/>
  <c r="L54" i="20" s="1"/>
  <c r="C53" i="20"/>
  <c r="L53" i="20" s="1"/>
  <c r="C52" i="20"/>
  <c r="L52" i="20" s="1"/>
  <c r="C51" i="20"/>
  <c r="L51" i="20" s="1"/>
  <c r="C50" i="20"/>
  <c r="L50" i="20" s="1"/>
  <c r="C49" i="20"/>
  <c r="L49" i="20" s="1"/>
  <c r="C48" i="20"/>
  <c r="J48" i="20" s="1"/>
  <c r="C47" i="20"/>
  <c r="J47" i="20" s="1"/>
  <c r="C46" i="20"/>
  <c r="J46" i="20" s="1"/>
  <c r="C45" i="20"/>
  <c r="J45" i="20" s="1"/>
  <c r="C44" i="20"/>
  <c r="J44" i="20" s="1"/>
  <c r="C43" i="20"/>
  <c r="J43" i="20" s="1"/>
  <c r="C42" i="20"/>
  <c r="J42" i="20" s="1"/>
  <c r="C41" i="20"/>
  <c r="J41" i="20" s="1"/>
  <c r="C40" i="20"/>
  <c r="J40" i="20" s="1"/>
  <c r="C39" i="20"/>
  <c r="J39" i="20" s="1"/>
  <c r="C38" i="20"/>
  <c r="J38" i="20" s="1"/>
  <c r="C37" i="20"/>
  <c r="J37" i="20" s="1"/>
  <c r="C36" i="20"/>
  <c r="J36" i="20" s="1"/>
  <c r="C35" i="20"/>
  <c r="J35" i="20" s="1"/>
  <c r="C34" i="20"/>
  <c r="J34" i="20" s="1"/>
  <c r="C33" i="20"/>
  <c r="J33" i="20" s="1"/>
  <c r="C32" i="20"/>
  <c r="J32" i="20" s="1"/>
  <c r="C31" i="20"/>
  <c r="J31" i="20" s="1"/>
  <c r="C30" i="20"/>
  <c r="J30" i="20" s="1"/>
  <c r="C29" i="20"/>
  <c r="J29" i="20" s="1"/>
  <c r="C28" i="20"/>
  <c r="C27" i="20"/>
  <c r="L27" i="20" s="1"/>
  <c r="C26" i="20"/>
  <c r="L26" i="20" s="1"/>
  <c r="C25" i="20"/>
  <c r="L25" i="20" s="1"/>
  <c r="C24" i="20"/>
  <c r="L24" i="20" s="1"/>
  <c r="C23" i="20"/>
  <c r="L23" i="20" s="1"/>
  <c r="C22" i="20"/>
  <c r="L22" i="20" s="1"/>
  <c r="C21" i="20"/>
  <c r="L21" i="20" s="1"/>
  <c r="C20" i="20"/>
  <c r="L20" i="20" s="1"/>
  <c r="C19" i="20"/>
  <c r="L19" i="20" s="1"/>
  <c r="C18" i="20"/>
  <c r="L18" i="20" s="1"/>
  <c r="C17" i="20"/>
  <c r="L17" i="20" s="1"/>
  <c r="C16" i="20"/>
  <c r="L16" i="20" s="1"/>
  <c r="C15" i="20"/>
  <c r="L15" i="20" s="1"/>
  <c r="C14" i="20"/>
  <c r="L55" i="20" l="1"/>
  <c r="C73" i="20"/>
  <c r="L85" i="20"/>
  <c r="C89" i="20"/>
  <c r="O153" i="20"/>
  <c r="L28" i="20"/>
  <c r="J133" i="20"/>
  <c r="H141" i="20"/>
  <c r="L81" i="20"/>
  <c r="L75" i="20"/>
  <c r="L14" i="20"/>
  <c r="N61" i="20"/>
  <c r="F60" i="20"/>
  <c r="F61" i="20"/>
  <c r="N80" i="20"/>
  <c r="N89" i="20"/>
  <c r="N141" i="20"/>
  <c r="F14" i="20"/>
  <c r="N14" i="20"/>
  <c r="F15" i="20"/>
  <c r="N15" i="20"/>
  <c r="F16" i="20"/>
  <c r="N16" i="20"/>
  <c r="F17" i="20"/>
  <c r="N17" i="20"/>
  <c r="F18" i="20"/>
  <c r="N18" i="20"/>
  <c r="F19" i="20"/>
  <c r="N19" i="20"/>
  <c r="F20" i="20"/>
  <c r="N20" i="20"/>
  <c r="F21" i="20"/>
  <c r="N21" i="20"/>
  <c r="F22" i="20"/>
  <c r="N22" i="20"/>
  <c r="F23" i="20"/>
  <c r="N23" i="20"/>
  <c r="F24" i="20"/>
  <c r="N24" i="20"/>
  <c r="F25" i="20"/>
  <c r="N25" i="20"/>
  <c r="F26" i="20"/>
  <c r="N26" i="20"/>
  <c r="F27" i="20"/>
  <c r="N27" i="20"/>
  <c r="F28" i="20"/>
  <c r="N28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L29" i="20"/>
  <c r="N29" i="20"/>
  <c r="F29" i="20"/>
  <c r="L30" i="20"/>
  <c r="N30" i="20"/>
  <c r="F30" i="20"/>
  <c r="L31" i="20"/>
  <c r="N31" i="20"/>
  <c r="F31" i="20"/>
  <c r="L32" i="20"/>
  <c r="N32" i="20"/>
  <c r="F32" i="20"/>
  <c r="L33" i="20"/>
  <c r="N33" i="20"/>
  <c r="F33" i="20"/>
  <c r="L34" i="20"/>
  <c r="N34" i="20"/>
  <c r="F34" i="20"/>
  <c r="L35" i="20"/>
  <c r="N35" i="20"/>
  <c r="F35" i="20"/>
  <c r="L36" i="20"/>
  <c r="N36" i="20"/>
  <c r="F36" i="20"/>
  <c r="L37" i="20"/>
  <c r="N37" i="20"/>
  <c r="F37" i="20"/>
  <c r="L38" i="20"/>
  <c r="N38" i="20"/>
  <c r="F38" i="20"/>
  <c r="L39" i="20"/>
  <c r="N39" i="20"/>
  <c r="F39" i="20"/>
  <c r="L40" i="20"/>
  <c r="N40" i="20"/>
  <c r="F40" i="20"/>
  <c r="L41" i="20"/>
  <c r="N41" i="20"/>
  <c r="F41" i="20"/>
  <c r="L42" i="20"/>
  <c r="N42" i="20"/>
  <c r="F42" i="20"/>
  <c r="L43" i="20"/>
  <c r="N43" i="20"/>
  <c r="F43" i="20"/>
  <c r="L44" i="20"/>
  <c r="N44" i="20"/>
  <c r="F44" i="20"/>
  <c r="L45" i="20"/>
  <c r="N45" i="20"/>
  <c r="F45" i="20"/>
  <c r="L46" i="20"/>
  <c r="N46" i="20"/>
  <c r="F46" i="20"/>
  <c r="L47" i="20"/>
  <c r="N47" i="20"/>
  <c r="F47" i="20"/>
  <c r="L48" i="20"/>
  <c r="N48" i="20"/>
  <c r="F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75" i="20"/>
  <c r="J76" i="20"/>
  <c r="J84" i="20"/>
  <c r="J85" i="20"/>
  <c r="J86" i="20"/>
  <c r="J87" i="20"/>
  <c r="J88" i="20"/>
  <c r="F49" i="20"/>
  <c r="N49" i="20"/>
  <c r="F50" i="20"/>
  <c r="N50" i="20"/>
  <c r="F51" i="20"/>
  <c r="N51" i="20"/>
  <c r="F52" i="20"/>
  <c r="N52" i="20"/>
  <c r="F53" i="20"/>
  <c r="N53" i="20"/>
  <c r="F54" i="20"/>
  <c r="N54" i="20"/>
  <c r="F55" i="20"/>
  <c r="N55" i="20"/>
  <c r="F56" i="20"/>
  <c r="N56" i="20"/>
  <c r="F57" i="20"/>
  <c r="N57" i="20"/>
  <c r="F58" i="20"/>
  <c r="N58" i="20"/>
  <c r="F59" i="20"/>
  <c r="N59" i="20"/>
  <c r="N60" i="20"/>
  <c r="F75" i="20"/>
  <c r="N75" i="20"/>
  <c r="F76" i="20"/>
  <c r="N76" i="20"/>
  <c r="F84" i="20"/>
  <c r="N84" i="20"/>
  <c r="F85" i="20"/>
  <c r="N85" i="20"/>
  <c r="F86" i="20"/>
  <c r="N86" i="20"/>
  <c r="F87" i="20"/>
  <c r="N87" i="20"/>
  <c r="F88" i="20"/>
  <c r="N88" i="20"/>
  <c r="F144" i="20"/>
  <c r="J144" i="20"/>
  <c r="N144" i="20"/>
  <c r="F141" i="20"/>
  <c r="H144" i="20"/>
  <c r="L144" i="20"/>
  <c r="N71" i="20"/>
  <c r="J71" i="20"/>
  <c r="F71" i="20"/>
  <c r="H71" i="20"/>
  <c r="L80" i="20"/>
  <c r="N81" i="20"/>
  <c r="J81" i="20"/>
  <c r="F81" i="20"/>
  <c r="H81" i="20"/>
  <c r="F8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N72" i="20"/>
  <c r="J72" i="20"/>
  <c r="F72" i="20"/>
  <c r="L72" i="20"/>
  <c r="N82" i="20"/>
  <c r="J82" i="20"/>
  <c r="F82" i="20"/>
  <c r="L82" i="20"/>
  <c r="H75" i="20"/>
  <c r="H76" i="20"/>
  <c r="H84" i="20"/>
  <c r="L84" i="20"/>
  <c r="H85" i="20"/>
  <c r="H86" i="20"/>
  <c r="H87" i="20"/>
  <c r="H88" i="20"/>
  <c r="H133" i="20" l="1"/>
  <c r="L89" i="20"/>
  <c r="H89" i="20"/>
  <c r="J141" i="20"/>
  <c r="N133" i="20"/>
  <c r="F133" i="20"/>
  <c r="L133" i="20"/>
  <c r="H83" i="20"/>
  <c r="F73" i="20"/>
  <c r="H73" i="20"/>
  <c r="H80" i="20"/>
  <c r="L141" i="20"/>
  <c r="J80" i="20"/>
  <c r="F80" i="20"/>
  <c r="J73" i="20"/>
  <c r="J89" i="20"/>
  <c r="F89" i="20"/>
  <c r="J83" i="20"/>
  <c r="L83" i="20"/>
  <c r="L73" i="20"/>
  <c r="N83" i="20"/>
  <c r="N73" i="20"/>
  <c r="B777" i="8" l="1"/>
  <c r="O658" i="8" l="1"/>
  <c r="M658" i="8"/>
  <c r="M757" i="8" s="1"/>
  <c r="K658" i="8"/>
  <c r="K757" i="8" s="1"/>
  <c r="I658" i="8"/>
  <c r="I757" i="8" s="1"/>
  <c r="G658" i="8"/>
  <c r="G757" i="8" s="1"/>
  <c r="E658" i="8"/>
  <c r="D658" i="8"/>
  <c r="D665" i="8" s="1"/>
  <c r="M746" i="8"/>
  <c r="K746" i="8"/>
  <c r="I746" i="8"/>
  <c r="G746" i="8"/>
  <c r="E746" i="8"/>
  <c r="D746" i="8"/>
  <c r="C746" i="8"/>
  <c r="M747" i="8"/>
  <c r="K747" i="8"/>
  <c r="I747" i="8"/>
  <c r="G747" i="8"/>
  <c r="E747" i="8"/>
  <c r="D747" i="8"/>
  <c r="M749" i="8"/>
  <c r="K749" i="8"/>
  <c r="I749" i="8"/>
  <c r="G749" i="8"/>
  <c r="E749" i="8"/>
  <c r="D749" i="8"/>
  <c r="M748" i="8"/>
  <c r="K748" i="8"/>
  <c r="I748" i="8"/>
  <c r="G748" i="8"/>
  <c r="E748" i="8"/>
  <c r="D748" i="8"/>
  <c r="O522" i="8"/>
  <c r="M522" i="8"/>
  <c r="K522" i="8"/>
  <c r="I522" i="8"/>
  <c r="M736" i="8"/>
  <c r="K736" i="8"/>
  <c r="I736" i="8"/>
  <c r="G736" i="8"/>
  <c r="E736" i="8"/>
  <c r="D736" i="8"/>
  <c r="O484" i="8"/>
  <c r="M484" i="8"/>
  <c r="K484" i="8"/>
  <c r="I484" i="8"/>
  <c r="G484" i="8"/>
  <c r="E731" i="8"/>
  <c r="D731" i="8"/>
  <c r="E757" i="8" l="1"/>
  <c r="E665" i="8"/>
  <c r="D757" i="8"/>
  <c r="G731" i="8"/>
  <c r="K731" i="8"/>
  <c r="I731" i="8"/>
  <c r="M731" i="8"/>
  <c r="N559" i="8"/>
  <c r="N749" i="8" s="1"/>
  <c r="C749" i="8"/>
  <c r="L504" i="8"/>
  <c r="L735" i="8" s="1"/>
  <c r="C744" i="8"/>
  <c r="C745" i="8"/>
  <c r="C748" i="8"/>
  <c r="F551" i="8"/>
  <c r="F747" i="8" s="1"/>
  <c r="F546" i="8"/>
  <c r="F746" i="8" s="1"/>
  <c r="J546" i="8"/>
  <c r="J746" i="8" s="1"/>
  <c r="N546" i="8"/>
  <c r="N746" i="8" s="1"/>
  <c r="H546" i="8"/>
  <c r="H746" i="8" s="1"/>
  <c r="L546" i="8"/>
  <c r="L746" i="8" s="1"/>
  <c r="F559" i="8"/>
  <c r="F749" i="8" s="1"/>
  <c r="H559" i="8"/>
  <c r="H749" i="8" s="1"/>
  <c r="J559" i="8"/>
  <c r="J749" i="8" s="1"/>
  <c r="L559" i="8"/>
  <c r="L749" i="8" s="1"/>
  <c r="F658" i="8" l="1"/>
  <c r="F757" i="8" s="1"/>
  <c r="C757" i="8"/>
  <c r="F504" i="8"/>
  <c r="F735" i="8" s="1"/>
  <c r="C731" i="8"/>
  <c r="N504" i="8"/>
  <c r="N735" i="8" s="1"/>
  <c r="L658" i="8"/>
  <c r="L757" i="8" s="1"/>
  <c r="N658" i="8"/>
  <c r="N757" i="8" s="1"/>
  <c r="J504" i="8"/>
  <c r="J735" i="8" s="1"/>
  <c r="H504" i="8"/>
  <c r="H735" i="8" s="1"/>
  <c r="H658" i="8"/>
  <c r="H757" i="8" s="1"/>
  <c r="J658" i="8"/>
  <c r="J757" i="8" s="1"/>
  <c r="J551" i="8"/>
  <c r="J747" i="8" s="1"/>
  <c r="C747" i="8"/>
  <c r="N508" i="8"/>
  <c r="N736" i="8" s="1"/>
  <c r="C736" i="8"/>
  <c r="L551" i="8"/>
  <c r="L747" i="8" s="1"/>
  <c r="N551" i="8"/>
  <c r="N747" i="8" s="1"/>
  <c r="H508" i="8"/>
  <c r="H736" i="8" s="1"/>
  <c r="L508" i="8"/>
  <c r="L736" i="8" s="1"/>
  <c r="H551" i="8"/>
  <c r="H747" i="8" s="1"/>
  <c r="N555" i="8"/>
  <c r="N748" i="8" s="1"/>
  <c r="L555" i="8"/>
  <c r="L748" i="8" s="1"/>
  <c r="J555" i="8"/>
  <c r="J748" i="8" s="1"/>
  <c r="H555" i="8"/>
  <c r="H748" i="8" s="1"/>
  <c r="F555" i="8"/>
  <c r="F748" i="8" s="1"/>
  <c r="F508" i="8"/>
  <c r="F736" i="8" s="1"/>
  <c r="J508" i="8"/>
  <c r="J736" i="8" s="1"/>
  <c r="M727" i="8" l="1"/>
  <c r="K727" i="8"/>
  <c r="I727" i="8"/>
  <c r="G727" i="8"/>
  <c r="E727" i="8"/>
  <c r="D727" i="8"/>
  <c r="M750" i="8"/>
  <c r="O512" i="8"/>
  <c r="M512" i="8"/>
  <c r="K512" i="8"/>
  <c r="I512" i="8"/>
  <c r="G512" i="8"/>
  <c r="E737" i="8"/>
  <c r="O376" i="8"/>
  <c r="M720" i="8"/>
  <c r="K720" i="8"/>
  <c r="I720" i="8"/>
  <c r="G720" i="8"/>
  <c r="E720" i="8"/>
  <c r="D720" i="8"/>
  <c r="M751" i="8"/>
  <c r="K751" i="8"/>
  <c r="I751" i="8"/>
  <c r="G751" i="8"/>
  <c r="E751" i="8"/>
  <c r="D751" i="8"/>
  <c r="N484" i="8" l="1"/>
  <c r="N731" i="8" s="1"/>
  <c r="L484" i="8"/>
  <c r="L731" i="8" s="1"/>
  <c r="J484" i="8"/>
  <c r="J731" i="8" s="1"/>
  <c r="H484" i="8"/>
  <c r="H731" i="8" s="1"/>
  <c r="F484" i="8"/>
  <c r="F731" i="8" s="1"/>
  <c r="N426" i="8"/>
  <c r="N727" i="8" s="1"/>
  <c r="C717" i="8"/>
  <c r="C718" i="8"/>
  <c r="C719" i="8"/>
  <c r="J376" i="8"/>
  <c r="J720" i="8" s="1"/>
  <c r="F426" i="8"/>
  <c r="F727" i="8" s="1"/>
  <c r="C716" i="8"/>
  <c r="C751" i="8"/>
  <c r="C737" i="8" l="1"/>
  <c r="L426" i="8"/>
  <c r="L727" i="8" s="1"/>
  <c r="F376" i="8"/>
  <c r="F720" i="8" s="1"/>
  <c r="C720" i="8"/>
  <c r="J426" i="8"/>
  <c r="J727" i="8" s="1"/>
  <c r="C727" i="8"/>
  <c r="H426" i="8"/>
  <c r="H727" i="8" s="1"/>
  <c r="H376" i="8"/>
  <c r="H720" i="8" s="1"/>
  <c r="L376" i="8"/>
  <c r="L720" i="8" s="1"/>
  <c r="N376" i="8"/>
  <c r="N720" i="8" s="1"/>
  <c r="H572" i="8"/>
  <c r="H751" i="8" s="1"/>
  <c r="J572" i="8"/>
  <c r="J751" i="8" s="1"/>
  <c r="L572" i="8"/>
  <c r="L751" i="8" s="1"/>
  <c r="N572" i="8"/>
  <c r="N751" i="8" s="1"/>
  <c r="F572" i="8"/>
  <c r="F751" i="8" s="1"/>
  <c r="M738" i="8" l="1"/>
  <c r="K738" i="8"/>
  <c r="I738" i="8"/>
  <c r="G738" i="8"/>
  <c r="E738" i="8" l="1"/>
  <c r="D738" i="8"/>
  <c r="C713" i="8"/>
  <c r="N516" i="8" l="1"/>
  <c r="N738" i="8" s="1"/>
  <c r="L516" i="8"/>
  <c r="L738" i="8" s="1"/>
  <c r="F516" i="8"/>
  <c r="F738" i="8" s="1"/>
  <c r="C738" i="8"/>
  <c r="H516" i="8"/>
  <c r="H738" i="8" s="1"/>
  <c r="J516" i="8"/>
  <c r="J738" i="8" s="1"/>
  <c r="A779" i="8"/>
  <c r="O181" i="8"/>
  <c r="O188" i="8"/>
  <c r="O201" i="8"/>
  <c r="O210" i="8"/>
  <c r="C704" i="8" l="1"/>
  <c r="O191" i="8"/>
  <c r="M191" i="8"/>
  <c r="M705" i="8" s="1"/>
  <c r="K191" i="8"/>
  <c r="K705" i="8" s="1"/>
  <c r="I191" i="8"/>
  <c r="I705" i="8" s="1"/>
  <c r="G191" i="8"/>
  <c r="G705" i="8" s="1"/>
  <c r="D191" i="8"/>
  <c r="D214" i="8" s="1"/>
  <c r="E191" i="8"/>
  <c r="E214" i="8" s="1"/>
  <c r="C705" i="8"/>
  <c r="O130" i="8"/>
  <c r="O124" i="8"/>
  <c r="O137" i="8"/>
  <c r="O134" i="8"/>
  <c r="O115" i="8"/>
  <c r="O107" i="8"/>
  <c r="O102" i="8"/>
  <c r="O110" i="8"/>
  <c r="M110" i="8"/>
  <c r="M695" i="8" s="1"/>
  <c r="K110" i="8"/>
  <c r="K695" i="8" s="1"/>
  <c r="I110" i="8"/>
  <c r="I695" i="8" s="1"/>
  <c r="G110" i="8"/>
  <c r="G695" i="8" s="1"/>
  <c r="O66" i="8"/>
  <c r="O58" i="8"/>
  <c r="O48" i="8"/>
  <c r="O40" i="8"/>
  <c r="O32" i="8"/>
  <c r="O24" i="8"/>
  <c r="O18" i="8"/>
  <c r="E705" i="8" l="1"/>
  <c r="D705" i="8"/>
  <c r="O138" i="8"/>
  <c r="O67" i="8"/>
  <c r="L191" i="8"/>
  <c r="L705" i="8" s="1"/>
  <c r="F191" i="8" l="1"/>
  <c r="F705" i="8" s="1"/>
  <c r="N191" i="8"/>
  <c r="N705" i="8" s="1"/>
  <c r="H191" i="8"/>
  <c r="H705" i="8" s="1"/>
  <c r="J191" i="8"/>
  <c r="J705" i="8" s="1"/>
  <c r="F12" i="17" l="1"/>
  <c r="Q97" i="14" l="1"/>
  <c r="O147" i="14"/>
  <c r="M147" i="14"/>
  <c r="K147" i="14"/>
  <c r="I147" i="14"/>
  <c r="G147" i="14"/>
  <c r="D147" i="14"/>
  <c r="E147" i="14"/>
  <c r="O97" i="14"/>
  <c r="M97" i="14"/>
  <c r="K97" i="14"/>
  <c r="I97" i="14"/>
  <c r="G97" i="14"/>
  <c r="D97" i="14"/>
  <c r="E97" i="14"/>
  <c r="O51" i="14"/>
  <c r="M51" i="14"/>
  <c r="K51" i="14"/>
  <c r="I51" i="14"/>
  <c r="G51" i="14"/>
  <c r="D51" i="14"/>
  <c r="E51" i="14"/>
  <c r="E148" i="14" s="1"/>
  <c r="O144" i="14"/>
  <c r="M144" i="14"/>
  <c r="K144" i="14"/>
  <c r="I144" i="14"/>
  <c r="G144" i="14"/>
  <c r="D144" i="14"/>
  <c r="E144" i="14"/>
  <c r="O12" i="20"/>
  <c r="M12" i="20"/>
  <c r="M153" i="20" s="1"/>
  <c r="K12" i="20"/>
  <c r="K153" i="20" s="1"/>
  <c r="I12" i="20"/>
  <c r="I153" i="20" s="1"/>
  <c r="G12" i="20"/>
  <c r="G153" i="20" s="1"/>
  <c r="D12" i="20"/>
  <c r="E12" i="20"/>
  <c r="E153" i="20" s="1"/>
  <c r="O148" i="14" l="1"/>
  <c r="I148" i="14"/>
  <c r="J13" i="17" s="1"/>
  <c r="G148" i="14"/>
  <c r="K148" i="14"/>
  <c r="L13" i="17" s="1"/>
  <c r="D148" i="14"/>
  <c r="E13" i="17" s="1"/>
  <c r="M148" i="14"/>
  <c r="N13" i="17" s="1"/>
  <c r="F13" i="17"/>
  <c r="O182" i="20"/>
  <c r="C196" i="20" s="1"/>
  <c r="J11" i="17"/>
  <c r="N11" i="17"/>
  <c r="D182" i="20"/>
  <c r="E11" i="17"/>
  <c r="F11" i="17"/>
  <c r="H11" i="17"/>
  <c r="C165" i="20"/>
  <c r="H165" i="20"/>
  <c r="M182" i="20"/>
  <c r="C201" i="20" s="1"/>
  <c r="K182" i="20"/>
  <c r="C194" i="20" s="1"/>
  <c r="I182" i="20"/>
  <c r="G182" i="20"/>
  <c r="E182" i="20"/>
  <c r="H13" i="17"/>
  <c r="P13" i="17"/>
  <c r="H194" i="20" l="1"/>
  <c r="C166" i="20"/>
  <c r="L11" i="17"/>
  <c r="H164" i="20"/>
  <c r="C164" i="20"/>
  <c r="H166" i="20"/>
  <c r="P11" i="17"/>
  <c r="C167" i="20"/>
  <c r="C195" i="20"/>
  <c r="C200" i="20"/>
  <c r="H193" i="20"/>
  <c r="C193" i="20"/>
  <c r="H159" i="14"/>
  <c r="C160" i="14"/>
  <c r="H160" i="14"/>
  <c r="C161" i="14"/>
  <c r="H158" i="14"/>
  <c r="C158" i="14"/>
  <c r="C159" i="14"/>
  <c r="C97" i="14" l="1"/>
  <c r="C309" i="25"/>
  <c r="C202" i="25"/>
  <c r="A257" i="25"/>
  <c r="O190" i="25"/>
  <c r="M190" i="25"/>
  <c r="K190" i="25"/>
  <c r="C201" i="25" s="1"/>
  <c r="I190" i="25"/>
  <c r="I287" i="25" s="1"/>
  <c r="G190" i="25"/>
  <c r="G287" i="25" s="1"/>
  <c r="D190" i="25"/>
  <c r="D287" i="25" s="1"/>
  <c r="E190" i="25"/>
  <c r="E287" i="25" s="1"/>
  <c r="A190" i="25"/>
  <c r="A114" i="25"/>
  <c r="A52" i="25"/>
  <c r="F8" i="26"/>
  <c r="E8" i="26"/>
  <c r="D8" i="26"/>
  <c r="C8" i="26"/>
  <c r="G7" i="26"/>
  <c r="H7" i="26" s="1"/>
  <c r="G6" i="26"/>
  <c r="H6" i="26" s="1"/>
  <c r="H5" i="26"/>
  <c r="G4" i="26"/>
  <c r="H4" i="26" s="1"/>
  <c r="O256" i="25"/>
  <c r="O295" i="25" s="1"/>
  <c r="M256" i="25"/>
  <c r="K256" i="25"/>
  <c r="I256" i="25"/>
  <c r="G256" i="25"/>
  <c r="E256" i="25"/>
  <c r="D256" i="25"/>
  <c r="D295" i="25" s="1"/>
  <c r="C255" i="25"/>
  <c r="H255" i="25" s="1"/>
  <c r="C254" i="25"/>
  <c r="C253" i="25"/>
  <c r="H253" i="25" s="1"/>
  <c r="O251" i="25"/>
  <c r="O294" i="25" s="1"/>
  <c r="M251" i="25"/>
  <c r="M294" i="25" s="1"/>
  <c r="K251" i="25"/>
  <c r="K294" i="25" s="1"/>
  <c r="I251" i="25"/>
  <c r="I294" i="25" s="1"/>
  <c r="G251" i="25"/>
  <c r="G294" i="25" s="1"/>
  <c r="E251" i="25"/>
  <c r="E294" i="25" s="1"/>
  <c r="D251" i="25"/>
  <c r="D294" i="25" s="1"/>
  <c r="C250" i="25"/>
  <c r="L250" i="25" s="1"/>
  <c r="C249" i="25"/>
  <c r="L249" i="25" s="1"/>
  <c r="C248" i="25"/>
  <c r="L248" i="25" s="1"/>
  <c r="C247" i="25"/>
  <c r="L247" i="25" s="1"/>
  <c r="C246" i="25"/>
  <c r="O244" i="25"/>
  <c r="O293" i="25" s="1"/>
  <c r="M244" i="25"/>
  <c r="K244" i="25"/>
  <c r="I244" i="25"/>
  <c r="G244" i="25"/>
  <c r="E244" i="25"/>
  <c r="D244" i="25"/>
  <c r="D293" i="25" s="1"/>
  <c r="C243" i="25"/>
  <c r="C242" i="25"/>
  <c r="H242" i="25" s="1"/>
  <c r="O237" i="25"/>
  <c r="O292" i="25" s="1"/>
  <c r="M237" i="25"/>
  <c r="M292" i="25" s="1"/>
  <c r="K237" i="25"/>
  <c r="K292" i="25" s="1"/>
  <c r="I237" i="25"/>
  <c r="I292" i="25" s="1"/>
  <c r="G237" i="25"/>
  <c r="G292" i="25" s="1"/>
  <c r="E237" i="25"/>
  <c r="E292" i="25" s="1"/>
  <c r="D237" i="25"/>
  <c r="D292" i="25" s="1"/>
  <c r="C236" i="25"/>
  <c r="L236" i="25" s="1"/>
  <c r="C235" i="25"/>
  <c r="O233" i="25"/>
  <c r="O291" i="25" s="1"/>
  <c r="M233" i="25"/>
  <c r="K233" i="25"/>
  <c r="I233" i="25"/>
  <c r="G233" i="25"/>
  <c r="E233" i="25"/>
  <c r="D233" i="25"/>
  <c r="D291" i="25" s="1"/>
  <c r="C232" i="25"/>
  <c r="O230" i="25"/>
  <c r="O290" i="25" s="1"/>
  <c r="M230" i="25"/>
  <c r="M290" i="25" s="1"/>
  <c r="K230" i="25"/>
  <c r="K290" i="25" s="1"/>
  <c r="I230" i="25"/>
  <c r="I290" i="25" s="1"/>
  <c r="G230" i="25"/>
  <c r="G290" i="25" s="1"/>
  <c r="E230" i="25"/>
  <c r="E290" i="25" s="1"/>
  <c r="D230" i="25"/>
  <c r="D290" i="25" s="1"/>
  <c r="C229" i="25"/>
  <c r="L229" i="25" s="1"/>
  <c r="C228" i="25"/>
  <c r="L228" i="25" s="1"/>
  <c r="C227" i="25"/>
  <c r="O225" i="25"/>
  <c r="M225" i="25"/>
  <c r="K225" i="25"/>
  <c r="I225" i="25"/>
  <c r="G225" i="25"/>
  <c r="E225" i="25"/>
  <c r="D225" i="25"/>
  <c r="D289" i="25" s="1"/>
  <c r="C224" i="25"/>
  <c r="H224" i="25" s="1"/>
  <c r="C223" i="25"/>
  <c r="C222" i="25"/>
  <c r="H222" i="25" s="1"/>
  <c r="O220" i="25"/>
  <c r="O288" i="25" s="1"/>
  <c r="M220" i="25"/>
  <c r="M288" i="25" s="1"/>
  <c r="K220" i="25"/>
  <c r="K288" i="25" s="1"/>
  <c r="I220" i="25"/>
  <c r="I288" i="25" s="1"/>
  <c r="G220" i="25"/>
  <c r="G288" i="25" s="1"/>
  <c r="E220" i="25"/>
  <c r="E288" i="25" s="1"/>
  <c r="D220" i="25"/>
  <c r="C219" i="25"/>
  <c r="L219" i="25" s="1"/>
  <c r="C218" i="25"/>
  <c r="C189" i="25"/>
  <c r="L189" i="25" s="1"/>
  <c r="C188" i="25"/>
  <c r="L188" i="25" s="1"/>
  <c r="C187" i="25"/>
  <c r="L187" i="25" s="1"/>
  <c r="C186" i="25"/>
  <c r="L186" i="25" s="1"/>
  <c r="C185" i="25"/>
  <c r="L185" i="25" s="1"/>
  <c r="C184" i="25"/>
  <c r="C183" i="25"/>
  <c r="C182" i="25"/>
  <c r="C178" i="25"/>
  <c r="F178" i="25" s="1"/>
  <c r="C177" i="25"/>
  <c r="L177" i="25" s="1"/>
  <c r="C176" i="25"/>
  <c r="L176" i="25" s="1"/>
  <c r="C175" i="25"/>
  <c r="L175" i="25" s="1"/>
  <c r="C174" i="25"/>
  <c r="L174" i="25" s="1"/>
  <c r="C173" i="25"/>
  <c r="L173" i="25" s="1"/>
  <c r="C172" i="25"/>
  <c r="L172" i="25" s="1"/>
  <c r="C171" i="25"/>
  <c r="L171" i="25" s="1"/>
  <c r="C170" i="25"/>
  <c r="L170" i="25" s="1"/>
  <c r="C169" i="25"/>
  <c r="L169" i="25" s="1"/>
  <c r="C168" i="25"/>
  <c r="L168" i="25" s="1"/>
  <c r="C167" i="25"/>
  <c r="L167" i="25" s="1"/>
  <c r="C166" i="25"/>
  <c r="L166" i="25" s="1"/>
  <c r="C165" i="25"/>
  <c r="L165" i="25" s="1"/>
  <c r="C164" i="25"/>
  <c r="L164" i="25" s="1"/>
  <c r="C163" i="25"/>
  <c r="L163" i="25" s="1"/>
  <c r="C162" i="25"/>
  <c r="L162" i="25" s="1"/>
  <c r="C161" i="25"/>
  <c r="L161" i="25" s="1"/>
  <c r="C160" i="25"/>
  <c r="L160" i="25" s="1"/>
  <c r="C159" i="25"/>
  <c r="L159" i="25" s="1"/>
  <c r="C158" i="25"/>
  <c r="L158" i="25" s="1"/>
  <c r="C157" i="25"/>
  <c r="L157" i="25" s="1"/>
  <c r="C156" i="25"/>
  <c r="L156" i="25" s="1"/>
  <c r="C155" i="25"/>
  <c r="L155" i="25" s="1"/>
  <c r="C151" i="25"/>
  <c r="L151" i="25" s="1"/>
  <c r="C150" i="25"/>
  <c r="L150" i="25" s="1"/>
  <c r="C149" i="25"/>
  <c r="L149" i="25" s="1"/>
  <c r="C148" i="25"/>
  <c r="L148" i="25" s="1"/>
  <c r="C147" i="25"/>
  <c r="L147" i="25" s="1"/>
  <c r="C146" i="25"/>
  <c r="L146" i="25" s="1"/>
  <c r="C145" i="25"/>
  <c r="L145" i="25" s="1"/>
  <c r="C144" i="25"/>
  <c r="L144" i="25" s="1"/>
  <c r="C143" i="25"/>
  <c r="L143" i="25" s="1"/>
  <c r="C142" i="25"/>
  <c r="L142" i="25" s="1"/>
  <c r="C141" i="25"/>
  <c r="L141" i="25" s="1"/>
  <c r="C140" i="25"/>
  <c r="L140" i="25" s="1"/>
  <c r="C139" i="25"/>
  <c r="L139" i="25" s="1"/>
  <c r="C138" i="25"/>
  <c r="L138" i="25" s="1"/>
  <c r="C137" i="25"/>
  <c r="L137" i="25" s="1"/>
  <c r="C136" i="25"/>
  <c r="L136" i="25" s="1"/>
  <c r="C135" i="25"/>
  <c r="O113" i="25"/>
  <c r="O286" i="25" s="1"/>
  <c r="M113" i="25"/>
  <c r="M286" i="25" s="1"/>
  <c r="K113" i="25"/>
  <c r="K286" i="25" s="1"/>
  <c r="I113" i="25"/>
  <c r="I286" i="25" s="1"/>
  <c r="G113" i="25"/>
  <c r="G286" i="25" s="1"/>
  <c r="E113" i="25"/>
  <c r="E286" i="25" s="1"/>
  <c r="D113" i="25"/>
  <c r="D286" i="25" s="1"/>
  <c r="C112" i="25"/>
  <c r="L112" i="25" s="1"/>
  <c r="C111" i="25"/>
  <c r="L111" i="25" s="1"/>
  <c r="C110" i="25"/>
  <c r="L110" i="25" s="1"/>
  <c r="C109" i="25"/>
  <c r="O107" i="25"/>
  <c r="O285" i="25" s="1"/>
  <c r="M107" i="25"/>
  <c r="K107" i="25"/>
  <c r="I107" i="25"/>
  <c r="G107" i="25"/>
  <c r="E107" i="25"/>
  <c r="D107" i="25"/>
  <c r="D285" i="25" s="1"/>
  <c r="C106" i="25"/>
  <c r="C105" i="25"/>
  <c r="H105" i="25" s="1"/>
  <c r="C104" i="25"/>
  <c r="C103" i="25"/>
  <c r="H103" i="25" s="1"/>
  <c r="C102" i="25"/>
  <c r="C101" i="25"/>
  <c r="H101" i="25" s="1"/>
  <c r="C100" i="25"/>
  <c r="C99" i="25"/>
  <c r="N99" i="25" s="1"/>
  <c r="C98" i="25"/>
  <c r="N98" i="25" s="1"/>
  <c r="C97" i="25"/>
  <c r="N97" i="25" s="1"/>
  <c r="C96" i="25"/>
  <c r="N96" i="25" s="1"/>
  <c r="C95" i="25"/>
  <c r="N95" i="25" s="1"/>
  <c r="C91" i="25"/>
  <c r="N91" i="25" s="1"/>
  <c r="C90" i="25"/>
  <c r="N90" i="25" s="1"/>
  <c r="C89" i="25"/>
  <c r="N89" i="25" s="1"/>
  <c r="C88" i="25"/>
  <c r="N88" i="25" s="1"/>
  <c r="C87" i="25"/>
  <c r="N87" i="25" s="1"/>
  <c r="C86" i="25"/>
  <c r="N86" i="25" s="1"/>
  <c r="C85" i="25"/>
  <c r="N85" i="25" s="1"/>
  <c r="C84" i="25"/>
  <c r="N84" i="25" s="1"/>
  <c r="C83" i="25"/>
  <c r="N83" i="25" s="1"/>
  <c r="C82" i="25"/>
  <c r="O80" i="25"/>
  <c r="O284" i="25" s="1"/>
  <c r="M80" i="25"/>
  <c r="M284" i="25" s="1"/>
  <c r="K80" i="25"/>
  <c r="K284" i="25" s="1"/>
  <c r="I80" i="25"/>
  <c r="I284" i="25" s="1"/>
  <c r="G80" i="25"/>
  <c r="G284" i="25" s="1"/>
  <c r="E80" i="25"/>
  <c r="E284" i="25" s="1"/>
  <c r="D80" i="25"/>
  <c r="D284" i="25" s="1"/>
  <c r="C79" i="25"/>
  <c r="L79" i="25" s="1"/>
  <c r="C78" i="25"/>
  <c r="O76" i="25"/>
  <c r="O283" i="25" s="1"/>
  <c r="M76" i="25"/>
  <c r="M283" i="25" s="1"/>
  <c r="K76" i="25"/>
  <c r="K283" i="25" s="1"/>
  <c r="I76" i="25"/>
  <c r="I283" i="25" s="1"/>
  <c r="G76" i="25"/>
  <c r="G283" i="25" s="1"/>
  <c r="E76" i="25"/>
  <c r="E283" i="25" s="1"/>
  <c r="D76" i="25"/>
  <c r="C75" i="25"/>
  <c r="N75" i="25" s="1"/>
  <c r="C74" i="25"/>
  <c r="N74" i="25" s="1"/>
  <c r="C73" i="25"/>
  <c r="N73" i="25" s="1"/>
  <c r="O51" i="25"/>
  <c r="O282" i="25" s="1"/>
  <c r="M51" i="25"/>
  <c r="M282" i="25" s="1"/>
  <c r="K51" i="25"/>
  <c r="K282" i="25" s="1"/>
  <c r="I51" i="25"/>
  <c r="I282" i="25" s="1"/>
  <c r="G51" i="25"/>
  <c r="G282" i="25" s="1"/>
  <c r="E51" i="25"/>
  <c r="E282" i="25" s="1"/>
  <c r="D51" i="25"/>
  <c r="D282" i="25" s="1"/>
  <c r="C50" i="25"/>
  <c r="L50" i="25" s="1"/>
  <c r="C49" i="25"/>
  <c r="L49" i="25" s="1"/>
  <c r="C48" i="25"/>
  <c r="O46" i="25"/>
  <c r="O281" i="25" s="1"/>
  <c r="M46" i="25"/>
  <c r="M281" i="25" s="1"/>
  <c r="K46" i="25"/>
  <c r="K281" i="25" s="1"/>
  <c r="I46" i="25"/>
  <c r="I281" i="25" s="1"/>
  <c r="G46" i="25"/>
  <c r="G281" i="25" s="1"/>
  <c r="E46" i="25"/>
  <c r="E281" i="25" s="1"/>
  <c r="D46" i="25"/>
  <c r="D281" i="25" s="1"/>
  <c r="C45" i="25"/>
  <c r="L45" i="25" s="1"/>
  <c r="C44" i="25"/>
  <c r="L44" i="25" s="1"/>
  <c r="C43" i="25"/>
  <c r="O41" i="25"/>
  <c r="O280" i="25" s="1"/>
  <c r="M41" i="25"/>
  <c r="M280" i="25" s="1"/>
  <c r="K41" i="25"/>
  <c r="K280" i="25" s="1"/>
  <c r="I41" i="25"/>
  <c r="I280" i="25" s="1"/>
  <c r="G41" i="25"/>
  <c r="G280" i="25" s="1"/>
  <c r="E41" i="25"/>
  <c r="E280" i="25" s="1"/>
  <c r="D41" i="25"/>
  <c r="D280" i="25" s="1"/>
  <c r="C40" i="25"/>
  <c r="L40" i="25" s="1"/>
  <c r="C39" i="25"/>
  <c r="L39" i="25" s="1"/>
  <c r="C38" i="25"/>
  <c r="L38" i="25" s="1"/>
  <c r="C37" i="25"/>
  <c r="L37" i="25" s="1"/>
  <c r="C36" i="25"/>
  <c r="L36" i="25" s="1"/>
  <c r="C35" i="25"/>
  <c r="L35" i="25" s="1"/>
  <c r="C34" i="25"/>
  <c r="L34" i="25" s="1"/>
  <c r="C30" i="25"/>
  <c r="L30" i="25" s="1"/>
  <c r="C29" i="25"/>
  <c r="L29" i="25" s="1"/>
  <c r="C28" i="25"/>
  <c r="O26" i="25"/>
  <c r="O279" i="25" s="1"/>
  <c r="M26" i="25"/>
  <c r="M279" i="25" s="1"/>
  <c r="K26" i="25"/>
  <c r="K279" i="25" s="1"/>
  <c r="I26" i="25"/>
  <c r="I279" i="25" s="1"/>
  <c r="G26" i="25"/>
  <c r="G279" i="25" s="1"/>
  <c r="E26" i="25"/>
  <c r="E279" i="25" s="1"/>
  <c r="D26" i="25"/>
  <c r="D279" i="25" s="1"/>
  <c r="C25" i="25"/>
  <c r="O23" i="25"/>
  <c r="O278" i="25" s="1"/>
  <c r="M23" i="25"/>
  <c r="M278" i="25" s="1"/>
  <c r="K23" i="25"/>
  <c r="K278" i="25" s="1"/>
  <c r="I23" i="25"/>
  <c r="I278" i="25" s="1"/>
  <c r="G23" i="25"/>
  <c r="G278" i="25" s="1"/>
  <c r="E23" i="25"/>
  <c r="E278" i="25" s="1"/>
  <c r="D23" i="25"/>
  <c r="D278" i="25" s="1"/>
  <c r="C22" i="25"/>
  <c r="H22" i="25" s="1"/>
  <c r="C21" i="25"/>
  <c r="L21" i="25" s="1"/>
  <c r="C20" i="25"/>
  <c r="N20" i="25" s="1"/>
  <c r="C19" i="25"/>
  <c r="N19" i="25" s="1"/>
  <c r="C18" i="25"/>
  <c r="L18" i="25" s="1"/>
  <c r="C17" i="25"/>
  <c r="N17" i="25" s="1"/>
  <c r="C16" i="25"/>
  <c r="N16" i="25" s="1"/>
  <c r="C15" i="25"/>
  <c r="L15" i="25" s="1"/>
  <c r="C14" i="25"/>
  <c r="N14" i="25" s="1"/>
  <c r="C13" i="25"/>
  <c r="N13" i="25" s="1"/>
  <c r="C12" i="25"/>
  <c r="N12" i="25" s="1"/>
  <c r="K287" i="25" l="1"/>
  <c r="M287" i="25"/>
  <c r="O287" i="25"/>
  <c r="D257" i="25"/>
  <c r="I257" i="25"/>
  <c r="M257" i="25"/>
  <c r="E257" i="25"/>
  <c r="G257" i="25"/>
  <c r="K257" i="25"/>
  <c r="C259" i="25" s="1"/>
  <c r="O257" i="25"/>
  <c r="C200" i="25"/>
  <c r="C256" i="25"/>
  <c r="L256" i="25" s="1"/>
  <c r="L295" i="25" s="1"/>
  <c r="C190" i="25"/>
  <c r="D114" i="25"/>
  <c r="E114" i="25"/>
  <c r="G114" i="25"/>
  <c r="K114" i="25"/>
  <c r="C116" i="25" s="1"/>
  <c r="O114" i="25"/>
  <c r="C220" i="25"/>
  <c r="H220" i="25" s="1"/>
  <c r="H288" i="25" s="1"/>
  <c r="I114" i="25"/>
  <c r="M114" i="25"/>
  <c r="C117" i="25" s="1"/>
  <c r="C251" i="25"/>
  <c r="C294" i="25" s="1"/>
  <c r="F219" i="25"/>
  <c r="C113" i="25"/>
  <c r="C286" i="25" s="1"/>
  <c r="D52" i="25"/>
  <c r="I52" i="25"/>
  <c r="M52" i="25"/>
  <c r="C41" i="25"/>
  <c r="C280" i="25" s="1"/>
  <c r="C80" i="25"/>
  <c r="C284" i="25" s="1"/>
  <c r="F176" i="25"/>
  <c r="F177" i="25"/>
  <c r="F189" i="25"/>
  <c r="C230" i="25"/>
  <c r="C290" i="25" s="1"/>
  <c r="C237" i="25"/>
  <c r="C292" i="25" s="1"/>
  <c r="F236" i="25"/>
  <c r="E52" i="25"/>
  <c r="G52" i="25"/>
  <c r="K52" i="25"/>
  <c r="C54" i="25" s="1"/>
  <c r="O52" i="25"/>
  <c r="F44" i="25"/>
  <c r="C51" i="25"/>
  <c r="C282" i="25" s="1"/>
  <c r="C23" i="25"/>
  <c r="F23" i="25" s="1"/>
  <c r="F278" i="25" s="1"/>
  <c r="C46" i="25"/>
  <c r="N45" i="25"/>
  <c r="N218" i="25"/>
  <c r="N235" i="25"/>
  <c r="N44" i="25"/>
  <c r="F45" i="25"/>
  <c r="N177" i="25"/>
  <c r="N189" i="25"/>
  <c r="F218" i="25"/>
  <c r="N219" i="25"/>
  <c r="F235" i="25"/>
  <c r="N236" i="25"/>
  <c r="C26" i="25"/>
  <c r="N26" i="25" s="1"/>
  <c r="N279" i="25" s="1"/>
  <c r="N25" i="25"/>
  <c r="F25" i="25"/>
  <c r="N43" i="25"/>
  <c r="F43" i="25"/>
  <c r="J43" i="25"/>
  <c r="J25" i="25"/>
  <c r="J78" i="25"/>
  <c r="J79" i="25"/>
  <c r="J109" i="25"/>
  <c r="J110" i="25"/>
  <c r="J111" i="25"/>
  <c r="J112" i="25"/>
  <c r="J44" i="25"/>
  <c r="J45" i="25"/>
  <c r="F78" i="25"/>
  <c r="N78" i="25"/>
  <c r="F79" i="25"/>
  <c r="N79" i="25"/>
  <c r="C107" i="25"/>
  <c r="C285" i="25" s="1"/>
  <c r="F109" i="25"/>
  <c r="N109" i="25"/>
  <c r="F110" i="25"/>
  <c r="N110" i="25"/>
  <c r="F111" i="25"/>
  <c r="N111" i="25"/>
  <c r="F112" i="25"/>
  <c r="N112" i="25"/>
  <c r="F135" i="25"/>
  <c r="N135" i="25"/>
  <c r="F136" i="25"/>
  <c r="N136" i="25"/>
  <c r="F137" i="25"/>
  <c r="N137" i="25"/>
  <c r="F138" i="25"/>
  <c r="N138" i="25"/>
  <c r="F139" i="25"/>
  <c r="N139" i="25"/>
  <c r="F140" i="25"/>
  <c r="N140" i="25"/>
  <c r="F141" i="25"/>
  <c r="N141" i="25"/>
  <c r="F142" i="25"/>
  <c r="N142" i="25"/>
  <c r="F143" i="25"/>
  <c r="N143" i="25"/>
  <c r="F144" i="25"/>
  <c r="N144" i="25"/>
  <c r="F145" i="25"/>
  <c r="N145" i="25"/>
  <c r="F146" i="25"/>
  <c r="N146" i="25"/>
  <c r="F147" i="25"/>
  <c r="N147" i="25"/>
  <c r="F148" i="25"/>
  <c r="N148" i="25"/>
  <c r="F149" i="25"/>
  <c r="N149" i="25"/>
  <c r="F150" i="25"/>
  <c r="N150" i="25"/>
  <c r="F151" i="25"/>
  <c r="N151" i="25"/>
  <c r="F155" i="25"/>
  <c r="N155" i="25"/>
  <c r="F156" i="25"/>
  <c r="N156" i="25"/>
  <c r="F157" i="25"/>
  <c r="N157" i="25"/>
  <c r="F158" i="25"/>
  <c r="N158" i="25"/>
  <c r="F159" i="25"/>
  <c r="N159" i="25"/>
  <c r="F160" i="25"/>
  <c r="N160" i="25"/>
  <c r="F161" i="25"/>
  <c r="N161" i="25"/>
  <c r="F162" i="25"/>
  <c r="N162" i="25"/>
  <c r="F163" i="25"/>
  <c r="N163" i="25"/>
  <c r="F164" i="25"/>
  <c r="N164" i="25"/>
  <c r="F165" i="25"/>
  <c r="N165" i="25"/>
  <c r="F166" i="25"/>
  <c r="N166" i="25"/>
  <c r="F167" i="25"/>
  <c r="N167" i="25"/>
  <c r="F168" i="25"/>
  <c r="N168" i="25"/>
  <c r="F169" i="25"/>
  <c r="N169" i="25"/>
  <c r="F170" i="25"/>
  <c r="N170" i="25"/>
  <c r="F171" i="25"/>
  <c r="N171" i="25"/>
  <c r="F172" i="25"/>
  <c r="N172" i="25"/>
  <c r="F173" i="25"/>
  <c r="N173" i="25"/>
  <c r="F174" i="25"/>
  <c r="N174" i="25"/>
  <c r="F175" i="25"/>
  <c r="N175" i="25"/>
  <c r="N176" i="25"/>
  <c r="L182" i="25"/>
  <c r="N182" i="25"/>
  <c r="F182" i="25"/>
  <c r="L183" i="25"/>
  <c r="N183" i="25"/>
  <c r="F183" i="25"/>
  <c r="L184" i="25"/>
  <c r="N184" i="25"/>
  <c r="F184" i="25"/>
  <c r="J135" i="25"/>
  <c r="J136" i="25"/>
  <c r="J137" i="25"/>
  <c r="J138" i="25"/>
  <c r="J139" i="25"/>
  <c r="J140" i="25"/>
  <c r="J141" i="25"/>
  <c r="J142" i="25"/>
  <c r="J143" i="25"/>
  <c r="J144" i="25"/>
  <c r="J145" i="25"/>
  <c r="J146" i="25"/>
  <c r="J147" i="25"/>
  <c r="J148" i="25"/>
  <c r="J149" i="25"/>
  <c r="J150" i="25"/>
  <c r="J151" i="25"/>
  <c r="J155" i="25"/>
  <c r="J156" i="25"/>
  <c r="J157" i="25"/>
  <c r="J158" i="25"/>
  <c r="J159" i="25"/>
  <c r="J160" i="25"/>
  <c r="J161" i="25"/>
  <c r="J162" i="25"/>
  <c r="J163" i="25"/>
  <c r="J164" i="25"/>
  <c r="J165" i="25"/>
  <c r="J166" i="25"/>
  <c r="J167" i="25"/>
  <c r="J168" i="25"/>
  <c r="J169" i="25"/>
  <c r="J170" i="25"/>
  <c r="J171" i="25"/>
  <c r="J172" i="25"/>
  <c r="J173" i="25"/>
  <c r="J174" i="25"/>
  <c r="J175" i="25"/>
  <c r="J176" i="25"/>
  <c r="J177" i="25"/>
  <c r="L178" i="25"/>
  <c r="N178" i="25"/>
  <c r="J178" i="25"/>
  <c r="J182" i="25"/>
  <c r="J183" i="25"/>
  <c r="J184" i="25"/>
  <c r="F185" i="25"/>
  <c r="N185" i="25"/>
  <c r="F186" i="25"/>
  <c r="N186" i="25"/>
  <c r="F187" i="25"/>
  <c r="N187" i="25"/>
  <c r="F188" i="25"/>
  <c r="N188" i="25"/>
  <c r="J227" i="25"/>
  <c r="J228" i="25"/>
  <c r="J229" i="25"/>
  <c r="J246" i="25"/>
  <c r="J247" i="25"/>
  <c r="J248" i="25"/>
  <c r="J249" i="25"/>
  <c r="J250" i="25"/>
  <c r="J185" i="25"/>
  <c r="J186" i="25"/>
  <c r="J187" i="25"/>
  <c r="J188" i="25"/>
  <c r="J189" i="25"/>
  <c r="J218" i="25"/>
  <c r="J219" i="25"/>
  <c r="F227" i="25"/>
  <c r="N227" i="25"/>
  <c r="F228" i="25"/>
  <c r="N228" i="25"/>
  <c r="F229" i="25"/>
  <c r="N229" i="25"/>
  <c r="J235" i="25"/>
  <c r="J236" i="25"/>
  <c r="F246" i="25"/>
  <c r="N246" i="25"/>
  <c r="F247" i="25"/>
  <c r="N247" i="25"/>
  <c r="F248" i="25"/>
  <c r="N248" i="25"/>
  <c r="F249" i="25"/>
  <c r="N249" i="25"/>
  <c r="F250" i="25"/>
  <c r="N250" i="25"/>
  <c r="H12" i="25"/>
  <c r="L12" i="25"/>
  <c r="H13" i="25"/>
  <c r="L13" i="25"/>
  <c r="H14" i="25"/>
  <c r="L14" i="25"/>
  <c r="H16" i="25"/>
  <c r="L16" i="25"/>
  <c r="H17" i="25"/>
  <c r="L17" i="25"/>
  <c r="H19" i="25"/>
  <c r="L19" i="25"/>
  <c r="H20" i="25"/>
  <c r="L20" i="25"/>
  <c r="L22" i="25"/>
  <c r="F12" i="25"/>
  <c r="J12" i="25"/>
  <c r="F13" i="25"/>
  <c r="J13" i="25"/>
  <c r="F14" i="25"/>
  <c r="J14" i="25"/>
  <c r="F15" i="25"/>
  <c r="J15" i="25"/>
  <c r="N15" i="25"/>
  <c r="F16" i="25"/>
  <c r="J16" i="25"/>
  <c r="F17" i="25"/>
  <c r="J17" i="25"/>
  <c r="F18" i="25"/>
  <c r="J18" i="25"/>
  <c r="N18" i="25"/>
  <c r="F19" i="25"/>
  <c r="J19" i="25"/>
  <c r="F20" i="25"/>
  <c r="J20" i="25"/>
  <c r="F21" i="25"/>
  <c r="J21" i="25"/>
  <c r="N21" i="25"/>
  <c r="F22" i="25"/>
  <c r="J22" i="25"/>
  <c r="N22" i="25"/>
  <c r="H25" i="25"/>
  <c r="L25" i="25"/>
  <c r="F28" i="25"/>
  <c r="J28" i="25"/>
  <c r="N28" i="25"/>
  <c r="F29" i="25"/>
  <c r="J29" i="25"/>
  <c r="N29" i="25"/>
  <c r="F30" i="25"/>
  <c r="J30" i="25"/>
  <c r="N30" i="25"/>
  <c r="F34" i="25"/>
  <c r="J34" i="25"/>
  <c r="N34" i="25"/>
  <c r="F35" i="25"/>
  <c r="J35" i="25"/>
  <c r="N35" i="25"/>
  <c r="F36" i="25"/>
  <c r="J36" i="25"/>
  <c r="N36" i="25"/>
  <c r="F37" i="25"/>
  <c r="J37" i="25"/>
  <c r="N37" i="25"/>
  <c r="F38" i="25"/>
  <c r="J38" i="25"/>
  <c r="N38" i="25"/>
  <c r="F39" i="25"/>
  <c r="J39" i="25"/>
  <c r="N39" i="25"/>
  <c r="F40" i="25"/>
  <c r="J40" i="25"/>
  <c r="N40" i="25"/>
  <c r="H43" i="25"/>
  <c r="L43" i="25"/>
  <c r="H44" i="25"/>
  <c r="H45" i="25"/>
  <c r="F48" i="25"/>
  <c r="J48" i="25"/>
  <c r="N48" i="25"/>
  <c r="F49" i="25"/>
  <c r="J49" i="25"/>
  <c r="N49" i="25"/>
  <c r="F50" i="25"/>
  <c r="J50" i="25"/>
  <c r="N50" i="25"/>
  <c r="H15" i="25"/>
  <c r="H18" i="25"/>
  <c r="H21" i="25"/>
  <c r="H28" i="25"/>
  <c r="L28" i="25"/>
  <c r="H29" i="25"/>
  <c r="H30" i="25"/>
  <c r="H34" i="25"/>
  <c r="H35" i="25"/>
  <c r="H36" i="25"/>
  <c r="H37" i="25"/>
  <c r="H38" i="25"/>
  <c r="H39" i="25"/>
  <c r="H40" i="25"/>
  <c r="H48" i="25"/>
  <c r="L48" i="25"/>
  <c r="H49" i="25"/>
  <c r="H50" i="25"/>
  <c r="H73" i="25"/>
  <c r="L73" i="25"/>
  <c r="H74" i="25"/>
  <c r="L74" i="25"/>
  <c r="H75" i="25"/>
  <c r="L75" i="25"/>
  <c r="C76" i="25"/>
  <c r="J76" i="25" s="1"/>
  <c r="J283" i="25" s="1"/>
  <c r="H82" i="25"/>
  <c r="L82" i="25"/>
  <c r="H83" i="25"/>
  <c r="L83" i="25"/>
  <c r="H84" i="25"/>
  <c r="L84" i="25"/>
  <c r="H85" i="25"/>
  <c r="L85" i="25"/>
  <c r="H86" i="25"/>
  <c r="L86" i="25"/>
  <c r="H87" i="25"/>
  <c r="L87" i="25"/>
  <c r="H88" i="25"/>
  <c r="L88" i="25"/>
  <c r="H89" i="25"/>
  <c r="L89" i="25"/>
  <c r="H90" i="25"/>
  <c r="L90" i="25"/>
  <c r="H91" i="25"/>
  <c r="L91" i="25"/>
  <c r="H95" i="25"/>
  <c r="L95" i="25"/>
  <c r="H96" i="25"/>
  <c r="L96" i="25"/>
  <c r="H97" i="25"/>
  <c r="L97" i="25"/>
  <c r="H98" i="25"/>
  <c r="L98" i="25"/>
  <c r="H99" i="25"/>
  <c r="L99" i="25"/>
  <c r="N100" i="25"/>
  <c r="J100" i="25"/>
  <c r="F100" i="25"/>
  <c r="L100" i="25"/>
  <c r="N102" i="25"/>
  <c r="J102" i="25"/>
  <c r="F102" i="25"/>
  <c r="L102" i="25"/>
  <c r="N104" i="25"/>
  <c r="J104" i="25"/>
  <c r="F104" i="25"/>
  <c r="L104" i="25"/>
  <c r="N106" i="25"/>
  <c r="J106" i="25"/>
  <c r="F106" i="25"/>
  <c r="L106" i="25"/>
  <c r="G285" i="25"/>
  <c r="K285" i="25"/>
  <c r="N223" i="25"/>
  <c r="J223" i="25"/>
  <c r="F223" i="25"/>
  <c r="L223" i="25"/>
  <c r="C225" i="25"/>
  <c r="C289" i="25" s="1"/>
  <c r="E289" i="25"/>
  <c r="F225" i="25"/>
  <c r="F289" i="25" s="1"/>
  <c r="I289" i="25"/>
  <c r="M289" i="25"/>
  <c r="N232" i="25"/>
  <c r="J232" i="25"/>
  <c r="F232" i="25"/>
  <c r="L232" i="25"/>
  <c r="G291" i="25"/>
  <c r="K291" i="25"/>
  <c r="N243" i="25"/>
  <c r="J243" i="25"/>
  <c r="F243" i="25"/>
  <c r="L243" i="25"/>
  <c r="G293" i="25"/>
  <c r="K293" i="25"/>
  <c r="N254" i="25"/>
  <c r="J254" i="25"/>
  <c r="F254" i="25"/>
  <c r="L254" i="25"/>
  <c r="E295" i="25"/>
  <c r="I295" i="25"/>
  <c r="M295" i="25"/>
  <c r="F73" i="25"/>
  <c r="J73" i="25"/>
  <c r="F74" i="25"/>
  <c r="J74" i="25"/>
  <c r="F75" i="25"/>
  <c r="J75" i="25"/>
  <c r="D283" i="25"/>
  <c r="H78" i="25"/>
  <c r="L78" i="25"/>
  <c r="H79" i="25"/>
  <c r="F82" i="25"/>
  <c r="J82" i="25"/>
  <c r="N82" i="25"/>
  <c r="F83" i="25"/>
  <c r="J83" i="25"/>
  <c r="F84" i="25"/>
  <c r="J84" i="25"/>
  <c r="F85" i="25"/>
  <c r="J85" i="25"/>
  <c r="F86" i="25"/>
  <c r="J86" i="25"/>
  <c r="F87" i="25"/>
  <c r="J87" i="25"/>
  <c r="F88" i="25"/>
  <c r="J88" i="25"/>
  <c r="F89" i="25"/>
  <c r="J89" i="25"/>
  <c r="F90" i="25"/>
  <c r="J90" i="25"/>
  <c r="F91" i="25"/>
  <c r="J91" i="25"/>
  <c r="F95" i="25"/>
  <c r="J95" i="25"/>
  <c r="F96" i="25"/>
  <c r="J96" i="25"/>
  <c r="F97" i="25"/>
  <c r="J97" i="25"/>
  <c r="F98" i="25"/>
  <c r="J98" i="25"/>
  <c r="F99" i="25"/>
  <c r="J99" i="25"/>
  <c r="H100" i="25"/>
  <c r="N101" i="25"/>
  <c r="J101" i="25"/>
  <c r="F101" i="25"/>
  <c r="L101" i="25"/>
  <c r="H102" i="25"/>
  <c r="N103" i="25"/>
  <c r="J103" i="25"/>
  <c r="F103" i="25"/>
  <c r="L103" i="25"/>
  <c r="H104" i="25"/>
  <c r="N105" i="25"/>
  <c r="J105" i="25"/>
  <c r="F105" i="25"/>
  <c r="L105" i="25"/>
  <c r="H106" i="25"/>
  <c r="E285" i="25"/>
  <c r="I285" i="25"/>
  <c r="M285" i="25"/>
  <c r="D288" i="25"/>
  <c r="N222" i="25"/>
  <c r="J222" i="25"/>
  <c r="F222" i="25"/>
  <c r="L222" i="25"/>
  <c r="H223" i="25"/>
  <c r="N224" i="25"/>
  <c r="J224" i="25"/>
  <c r="F224" i="25"/>
  <c r="L224" i="25"/>
  <c r="G289" i="25"/>
  <c r="K289" i="25"/>
  <c r="O289" i="25"/>
  <c r="O296" i="25" s="1"/>
  <c r="H232" i="25"/>
  <c r="C233" i="25"/>
  <c r="C291" i="25" s="1"/>
  <c r="E291" i="25"/>
  <c r="F233" i="25"/>
  <c r="F291" i="25" s="1"/>
  <c r="I291" i="25"/>
  <c r="J233" i="25"/>
  <c r="J291" i="25" s="1"/>
  <c r="M291" i="25"/>
  <c r="N233" i="25"/>
  <c r="N291" i="25" s="1"/>
  <c r="N242" i="25"/>
  <c r="J242" i="25"/>
  <c r="F242" i="25"/>
  <c r="L242" i="25"/>
  <c r="H243" i="25"/>
  <c r="C244" i="25"/>
  <c r="C293" i="25" s="1"/>
  <c r="E293" i="25"/>
  <c r="I293" i="25"/>
  <c r="M293" i="25"/>
  <c r="N253" i="25"/>
  <c r="J253" i="25"/>
  <c r="F253" i="25"/>
  <c r="L253" i="25"/>
  <c r="H254" i="25"/>
  <c r="N255" i="25"/>
  <c r="J255" i="25"/>
  <c r="F255" i="25"/>
  <c r="L255" i="25"/>
  <c r="G295" i="25"/>
  <c r="K295" i="25"/>
  <c r="H109" i="25"/>
  <c r="L109" i="25"/>
  <c r="H110" i="25"/>
  <c r="H111" i="25"/>
  <c r="H112" i="25"/>
  <c r="H135" i="25"/>
  <c r="L135" i="25"/>
  <c r="H136" i="25"/>
  <c r="H137" i="25"/>
  <c r="H138" i="25"/>
  <c r="H139" i="25"/>
  <c r="H140" i="25"/>
  <c r="H141" i="25"/>
  <c r="H142" i="25"/>
  <c r="H143" i="25"/>
  <c r="H144" i="25"/>
  <c r="H145" i="25"/>
  <c r="H146" i="25"/>
  <c r="H147" i="25"/>
  <c r="H148" i="25"/>
  <c r="H149" i="25"/>
  <c r="H150" i="25"/>
  <c r="H151" i="25"/>
  <c r="H155" i="25"/>
  <c r="H156" i="25"/>
  <c r="H157" i="25"/>
  <c r="H158" i="25"/>
  <c r="H159" i="25"/>
  <c r="H160" i="25"/>
  <c r="H161" i="25"/>
  <c r="H162" i="25"/>
  <c r="H163" i="25"/>
  <c r="H164" i="25"/>
  <c r="H165" i="25"/>
  <c r="H166" i="25"/>
  <c r="H167" i="25"/>
  <c r="H168" i="25"/>
  <c r="H169" i="25"/>
  <c r="H170" i="25"/>
  <c r="H171" i="25"/>
  <c r="H172" i="25"/>
  <c r="H173" i="25"/>
  <c r="H174" i="25"/>
  <c r="H175" i="25"/>
  <c r="H176" i="25"/>
  <c r="H177" i="25"/>
  <c r="H178" i="25"/>
  <c r="H182" i="25"/>
  <c r="H183" i="25"/>
  <c r="H184" i="25"/>
  <c r="H185" i="25"/>
  <c r="H186" i="25"/>
  <c r="H187" i="25"/>
  <c r="H188" i="25"/>
  <c r="H189" i="25"/>
  <c r="H218" i="25"/>
  <c r="L218" i="25"/>
  <c r="H219" i="25"/>
  <c r="H227" i="25"/>
  <c r="L227" i="25"/>
  <c r="H228" i="25"/>
  <c r="H229" i="25"/>
  <c r="H235" i="25"/>
  <c r="L235" i="25"/>
  <c r="H236" i="25"/>
  <c r="H246" i="25"/>
  <c r="L246" i="25"/>
  <c r="H247" i="25"/>
  <c r="H248" i="25"/>
  <c r="H249" i="25"/>
  <c r="H250" i="25"/>
  <c r="G8" i="26"/>
  <c r="H8" i="26" s="1"/>
  <c r="H8" i="24"/>
  <c r="H5" i="24"/>
  <c r="H6" i="24"/>
  <c r="H7" i="24"/>
  <c r="H4" i="24"/>
  <c r="G8" i="24"/>
  <c r="G5" i="24"/>
  <c r="G6" i="24"/>
  <c r="G7" i="24"/>
  <c r="G4" i="24"/>
  <c r="D8" i="24"/>
  <c r="E8" i="24"/>
  <c r="F8" i="24"/>
  <c r="C8" i="24"/>
  <c r="P714" i="8"/>
  <c r="P706" i="8"/>
  <c r="P683" i="8"/>
  <c r="M296" i="25" l="1"/>
  <c r="E296" i="25"/>
  <c r="K296" i="25"/>
  <c r="C308" i="25" s="1"/>
  <c r="I296" i="25"/>
  <c r="D296" i="25"/>
  <c r="G296" i="25"/>
  <c r="C55" i="25"/>
  <c r="C260" i="25"/>
  <c r="D200" i="25"/>
  <c r="C287" i="25"/>
  <c r="L230" i="25"/>
  <c r="L290" i="25" s="1"/>
  <c r="L51" i="25"/>
  <c r="L282" i="25" s="1"/>
  <c r="N113" i="25"/>
  <c r="N286" i="25" s="1"/>
  <c r="N225" i="25"/>
  <c r="N289" i="25" s="1"/>
  <c r="J225" i="25"/>
  <c r="J289" i="25" s="1"/>
  <c r="C288" i="25"/>
  <c r="C257" i="25"/>
  <c r="C258" i="25"/>
  <c r="F113" i="25"/>
  <c r="F286" i="25" s="1"/>
  <c r="C295" i="25"/>
  <c r="F237" i="25"/>
  <c r="F292" i="25" s="1"/>
  <c r="L220" i="25"/>
  <c r="L288" i="25" s="1"/>
  <c r="L23" i="25"/>
  <c r="L278" i="25" s="1"/>
  <c r="L26" i="25"/>
  <c r="L279" i="25" s="1"/>
  <c r="F80" i="25"/>
  <c r="F284" i="25" s="1"/>
  <c r="D202" i="25"/>
  <c r="H251" i="25"/>
  <c r="H294" i="25" s="1"/>
  <c r="N237" i="25"/>
  <c r="N292" i="25" s="1"/>
  <c r="F76" i="25"/>
  <c r="F283" i="25" s="1"/>
  <c r="N80" i="25"/>
  <c r="N284" i="25" s="1"/>
  <c r="D201" i="25"/>
  <c r="H256" i="25"/>
  <c r="H295" i="25" s="1"/>
  <c r="L251" i="25"/>
  <c r="L294" i="25" s="1"/>
  <c r="J237" i="25"/>
  <c r="J292" i="25" s="1"/>
  <c r="J113" i="25"/>
  <c r="J286" i="25" s="1"/>
  <c r="N256" i="25"/>
  <c r="N295" i="25" s="1"/>
  <c r="J256" i="25"/>
  <c r="J295" i="25" s="1"/>
  <c r="F256" i="25"/>
  <c r="F295" i="25" s="1"/>
  <c r="H23" i="25"/>
  <c r="H278" i="25" s="1"/>
  <c r="H26" i="25"/>
  <c r="H279" i="25" s="1"/>
  <c r="C279" i="25"/>
  <c r="N220" i="25"/>
  <c r="N288" i="25" s="1"/>
  <c r="J220" i="25"/>
  <c r="J288" i="25" s="1"/>
  <c r="F220" i="25"/>
  <c r="F288" i="25" s="1"/>
  <c r="H230" i="25"/>
  <c r="H290" i="25" s="1"/>
  <c r="J80" i="25"/>
  <c r="J284" i="25" s="1"/>
  <c r="H51" i="25"/>
  <c r="H282" i="25" s="1"/>
  <c r="N76" i="25"/>
  <c r="N283" i="25" s="1"/>
  <c r="N251" i="25"/>
  <c r="N294" i="25" s="1"/>
  <c r="J251" i="25"/>
  <c r="J294" i="25" s="1"/>
  <c r="F251" i="25"/>
  <c r="F294" i="25" s="1"/>
  <c r="L113" i="25"/>
  <c r="L286" i="25" s="1"/>
  <c r="H113" i="25"/>
  <c r="H286" i="25" s="1"/>
  <c r="N230" i="25"/>
  <c r="N290" i="25" s="1"/>
  <c r="J230" i="25"/>
  <c r="J290" i="25" s="1"/>
  <c r="F230" i="25"/>
  <c r="F290" i="25" s="1"/>
  <c r="H80" i="25"/>
  <c r="H284" i="25" s="1"/>
  <c r="L80" i="25"/>
  <c r="L284" i="25" s="1"/>
  <c r="N51" i="25"/>
  <c r="N282" i="25" s="1"/>
  <c r="J51" i="25"/>
  <c r="J282" i="25" s="1"/>
  <c r="F51" i="25"/>
  <c r="F282" i="25" s="1"/>
  <c r="L41" i="25"/>
  <c r="L280" i="25" s="1"/>
  <c r="F26" i="25"/>
  <c r="F279" i="25" s="1"/>
  <c r="J26" i="25"/>
  <c r="J279" i="25" s="1"/>
  <c r="C115" i="25"/>
  <c r="H76" i="25"/>
  <c r="H283" i="25" s="1"/>
  <c r="C114" i="25"/>
  <c r="D116" i="25" s="1"/>
  <c r="L237" i="25"/>
  <c r="L292" i="25" s="1"/>
  <c r="H237" i="25"/>
  <c r="H292" i="25" s="1"/>
  <c r="N23" i="25"/>
  <c r="N278" i="25" s="1"/>
  <c r="J23" i="25"/>
  <c r="J278" i="25" s="1"/>
  <c r="C52" i="25"/>
  <c r="L190" i="25"/>
  <c r="L287" i="25" s="1"/>
  <c r="C53" i="25"/>
  <c r="J244" i="25"/>
  <c r="J293" i="25" s="1"/>
  <c r="L107" i="25"/>
  <c r="L285" i="25" s="1"/>
  <c r="H107" i="25"/>
  <c r="H285" i="25" s="1"/>
  <c r="H41" i="25"/>
  <c r="H280" i="25" s="1"/>
  <c r="N244" i="25"/>
  <c r="N293" i="25" s="1"/>
  <c r="F244" i="25"/>
  <c r="F293" i="25" s="1"/>
  <c r="L225" i="25"/>
  <c r="L289" i="25" s="1"/>
  <c r="H225" i="25"/>
  <c r="H289" i="25" s="1"/>
  <c r="H190" i="25"/>
  <c r="H287" i="25" s="1"/>
  <c r="N107" i="25"/>
  <c r="N285" i="25" s="1"/>
  <c r="J107" i="25"/>
  <c r="J285" i="25" s="1"/>
  <c r="F107" i="25"/>
  <c r="F285" i="25" s="1"/>
  <c r="L76" i="25"/>
  <c r="L283" i="25" s="1"/>
  <c r="N41" i="25"/>
  <c r="N280" i="25" s="1"/>
  <c r="J41" i="25"/>
  <c r="J280" i="25" s="1"/>
  <c r="F41" i="25"/>
  <c r="F280" i="25" s="1"/>
  <c r="H233" i="25"/>
  <c r="H291" i="25" s="1"/>
  <c r="N190" i="25"/>
  <c r="N287" i="25" s="1"/>
  <c r="F190" i="25"/>
  <c r="F287" i="25" s="1"/>
  <c r="C283" i="25"/>
  <c r="C281" i="25"/>
  <c r="N46" i="25"/>
  <c r="N281" i="25" s="1"/>
  <c r="L46" i="25"/>
  <c r="L281" i="25" s="1"/>
  <c r="J46" i="25"/>
  <c r="J281" i="25" s="1"/>
  <c r="H46" i="25"/>
  <c r="H281" i="25" s="1"/>
  <c r="F46" i="25"/>
  <c r="F281" i="25" s="1"/>
  <c r="L244" i="25"/>
  <c r="L293" i="25" s="1"/>
  <c r="H244" i="25"/>
  <c r="H293" i="25" s="1"/>
  <c r="L233" i="25"/>
  <c r="L291" i="25" s="1"/>
  <c r="J190" i="25"/>
  <c r="J287" i="25" s="1"/>
  <c r="C278" i="25"/>
  <c r="C307" i="25" l="1"/>
  <c r="C296" i="25"/>
  <c r="D260" i="25"/>
  <c r="L257" i="25"/>
  <c r="D258" i="25"/>
  <c r="D259" i="25"/>
  <c r="L114" i="25"/>
  <c r="H114" i="25"/>
  <c r="J52" i="25"/>
  <c r="N257" i="25"/>
  <c r="D53" i="25"/>
  <c r="D117" i="25"/>
  <c r="D115" i="25"/>
  <c r="D55" i="25"/>
  <c r="D54" i="25"/>
  <c r="H257" i="25"/>
  <c r="F257" i="25"/>
  <c r="J257" i="25"/>
  <c r="H296" i="25"/>
  <c r="F114" i="25"/>
  <c r="N114" i="25"/>
  <c r="N52" i="25"/>
  <c r="J114" i="25"/>
  <c r="H52" i="25"/>
  <c r="L52" i="25"/>
  <c r="F52" i="25"/>
  <c r="M24" i="8"/>
  <c r="K24" i="8"/>
  <c r="I24" i="8"/>
  <c r="G24" i="8"/>
  <c r="K48" i="8"/>
  <c r="I48" i="8"/>
  <c r="M48" i="8"/>
  <c r="D309" i="25" l="1"/>
  <c r="D308" i="25"/>
  <c r="D307" i="25"/>
  <c r="F296" i="25"/>
  <c r="J296" i="25"/>
  <c r="N296" i="25"/>
  <c r="L296" i="25"/>
  <c r="M542" i="8" l="1"/>
  <c r="M745" i="8" s="1"/>
  <c r="K542" i="8"/>
  <c r="K745" i="8" s="1"/>
  <c r="I542" i="8"/>
  <c r="I745" i="8" s="1"/>
  <c r="G542" i="8"/>
  <c r="G745" i="8" s="1"/>
  <c r="D745" i="8"/>
  <c r="E745" i="8"/>
  <c r="G536" i="8"/>
  <c r="G744" i="8" s="1"/>
  <c r="G527" i="8"/>
  <c r="G497" i="8"/>
  <c r="G734" i="8" s="1"/>
  <c r="G492" i="8"/>
  <c r="O332" i="8"/>
  <c r="M332" i="8"/>
  <c r="K332" i="8"/>
  <c r="I332" i="8"/>
  <c r="G332" i="8"/>
  <c r="G339" i="8" s="1"/>
  <c r="M181" i="8"/>
  <c r="K181" i="8"/>
  <c r="I181" i="8"/>
  <c r="G181" i="8"/>
  <c r="K58" i="8"/>
  <c r="I58" i="8"/>
  <c r="G58" i="8"/>
  <c r="M18" i="8"/>
  <c r="K18" i="8"/>
  <c r="I18" i="8"/>
  <c r="G18" i="8"/>
  <c r="M732" i="8"/>
  <c r="K732" i="8"/>
  <c r="I732" i="8"/>
  <c r="G732" i="8"/>
  <c r="E732" i="8"/>
  <c r="D732" i="8"/>
  <c r="G733" i="8" l="1"/>
  <c r="C692" i="8"/>
  <c r="C689" i="8"/>
  <c r="C693" i="8"/>
  <c r="C696" i="8"/>
  <c r="C732" i="8" l="1"/>
  <c r="N488" i="8"/>
  <c r="N732" i="8" s="1"/>
  <c r="F488" i="8"/>
  <c r="F732" i="8" s="1"/>
  <c r="L488" i="8"/>
  <c r="L732" i="8" s="1"/>
  <c r="C694" i="8"/>
  <c r="J488" i="8"/>
  <c r="J732" i="8" s="1"/>
  <c r="C756" i="8"/>
  <c r="H488" i="8"/>
  <c r="H732" i="8" s="1"/>
  <c r="J12" i="17" l="1"/>
  <c r="H12" i="17" l="1"/>
  <c r="C23" i="21"/>
  <c r="D23" i="21" s="1"/>
  <c r="H23" i="21"/>
  <c r="I23" i="21" s="1"/>
  <c r="L12" i="17"/>
  <c r="C24" i="21"/>
  <c r="D24" i="21" s="1"/>
  <c r="D12" i="17"/>
  <c r="I25" i="21"/>
  <c r="D26" i="21"/>
  <c r="N12" i="17"/>
  <c r="H24" i="21"/>
  <c r="I24" i="21" s="1"/>
  <c r="C25" i="21"/>
  <c r="D25" i="21" s="1"/>
  <c r="F13" i="21"/>
  <c r="H13" i="21" l="1"/>
  <c r="J13" i="21"/>
  <c r="L13" i="21"/>
  <c r="N13" i="21"/>
  <c r="O338" i="8" l="1"/>
  <c r="O339" i="8" s="1"/>
  <c r="M338" i="8"/>
  <c r="M339" i="8" s="1"/>
  <c r="K338" i="8"/>
  <c r="K339" i="8" s="1"/>
  <c r="I338" i="8"/>
  <c r="I339" i="8" s="1"/>
  <c r="G338" i="8"/>
  <c r="O164" i="8"/>
  <c r="O161" i="8"/>
  <c r="H340" i="8" l="1"/>
  <c r="C340" i="8"/>
  <c r="I716" i="8"/>
  <c r="M716" i="8"/>
  <c r="D716" i="8"/>
  <c r="G716" i="8"/>
  <c r="K716" i="8"/>
  <c r="C341" i="8"/>
  <c r="D341" i="8" s="1"/>
  <c r="H342" i="8" l="1"/>
  <c r="I342" i="8" s="1"/>
  <c r="H341" i="8"/>
  <c r="I341" i="8" s="1"/>
  <c r="C342" i="8"/>
  <c r="D342" i="8" s="1"/>
  <c r="O664" i="8"/>
  <c r="M664" i="8"/>
  <c r="K664" i="8"/>
  <c r="I664" i="8"/>
  <c r="G664" i="8"/>
  <c r="O655" i="8"/>
  <c r="N622" i="8"/>
  <c r="N755" i="8" s="1"/>
  <c r="L622" i="8"/>
  <c r="L755" i="8" s="1"/>
  <c r="J622" i="8"/>
  <c r="J755" i="8" s="1"/>
  <c r="H622" i="8"/>
  <c r="H755" i="8" s="1"/>
  <c r="F622" i="8"/>
  <c r="F755" i="8" s="1"/>
  <c r="M742" i="8"/>
  <c r="K742" i="8"/>
  <c r="I742" i="8"/>
  <c r="D742" i="8"/>
  <c r="E742" i="8"/>
  <c r="O665" i="8" l="1"/>
  <c r="C634" i="8"/>
  <c r="D634" i="8" s="1"/>
  <c r="G742" i="8"/>
  <c r="C742" i="8"/>
  <c r="H668" i="8" l="1"/>
  <c r="I668" i="8" s="1"/>
  <c r="H633" i="8"/>
  <c r="I633" i="8" s="1"/>
  <c r="C633" i="8"/>
  <c r="D633" i="8" s="1"/>
  <c r="C636" i="8"/>
  <c r="D636" i="8" s="1"/>
  <c r="H635" i="8"/>
  <c r="I635" i="8" s="1"/>
  <c r="H634" i="8"/>
  <c r="I634" i="8" s="1"/>
  <c r="C635" i="8"/>
  <c r="D635" i="8" s="1"/>
  <c r="O527" i="8"/>
  <c r="M527" i="8"/>
  <c r="K527" i="8"/>
  <c r="K743" i="8" s="1"/>
  <c r="I527" i="8"/>
  <c r="I743" i="8" s="1"/>
  <c r="G743" i="8"/>
  <c r="D743" i="8"/>
  <c r="E743" i="8"/>
  <c r="O542" i="8"/>
  <c r="O536" i="8"/>
  <c r="M536" i="8"/>
  <c r="M744" i="8" s="1"/>
  <c r="K536" i="8"/>
  <c r="K744" i="8" s="1"/>
  <c r="I536" i="8"/>
  <c r="I744" i="8" s="1"/>
  <c r="D744" i="8"/>
  <c r="E744" i="8"/>
  <c r="O497" i="8"/>
  <c r="M497" i="8"/>
  <c r="M734" i="8" s="1"/>
  <c r="K497" i="8"/>
  <c r="K734" i="8" s="1"/>
  <c r="I497" i="8"/>
  <c r="I734" i="8" s="1"/>
  <c r="D734" i="8"/>
  <c r="E734" i="8"/>
  <c r="O492" i="8"/>
  <c r="M492" i="8"/>
  <c r="K492" i="8"/>
  <c r="I492" i="8"/>
  <c r="D733" i="8"/>
  <c r="E733" i="8"/>
  <c r="O450" i="8"/>
  <c r="M450" i="8"/>
  <c r="K450" i="8"/>
  <c r="I450" i="8"/>
  <c r="G450" i="8"/>
  <c r="O440" i="8"/>
  <c r="M440" i="8"/>
  <c r="K440" i="8"/>
  <c r="I440" i="8"/>
  <c r="G440" i="8"/>
  <c r="O431" i="8"/>
  <c r="M431" i="8"/>
  <c r="K431" i="8"/>
  <c r="I431" i="8"/>
  <c r="G728" i="8"/>
  <c r="K750" i="8"/>
  <c r="I750" i="8"/>
  <c r="G750" i="8"/>
  <c r="D750" i="8"/>
  <c r="E750" i="8"/>
  <c r="O417" i="8"/>
  <c r="M417" i="8"/>
  <c r="K417" i="8"/>
  <c r="I417" i="8"/>
  <c r="G417" i="8"/>
  <c r="O422" i="8"/>
  <c r="M422" i="8"/>
  <c r="K422" i="8"/>
  <c r="I422" i="8"/>
  <c r="G422" i="8"/>
  <c r="O404" i="8"/>
  <c r="M404" i="8"/>
  <c r="K404" i="8"/>
  <c r="I404" i="8"/>
  <c r="G404" i="8"/>
  <c r="O398" i="8"/>
  <c r="M398" i="8"/>
  <c r="K398" i="8"/>
  <c r="I398" i="8"/>
  <c r="O391" i="8"/>
  <c r="M391" i="8"/>
  <c r="K391" i="8"/>
  <c r="I391" i="8"/>
  <c r="G391" i="8"/>
  <c r="O387" i="8"/>
  <c r="M387" i="8"/>
  <c r="K387" i="8"/>
  <c r="I387" i="8"/>
  <c r="G387" i="8"/>
  <c r="O369" i="8"/>
  <c r="M369" i="8"/>
  <c r="M718" i="8" s="1"/>
  <c r="K369" i="8"/>
  <c r="I369" i="8"/>
  <c r="G369" i="8"/>
  <c r="O373" i="8"/>
  <c r="M373" i="8"/>
  <c r="M719" i="8" s="1"/>
  <c r="K373" i="8"/>
  <c r="K719" i="8" s="1"/>
  <c r="I373" i="8"/>
  <c r="I719" i="8" s="1"/>
  <c r="G373" i="8"/>
  <c r="G719" i="8" s="1"/>
  <c r="D719" i="8"/>
  <c r="E719" i="8"/>
  <c r="O363" i="8"/>
  <c r="M363" i="8"/>
  <c r="K363" i="8"/>
  <c r="I363" i="8"/>
  <c r="G363" i="8"/>
  <c r="M210" i="8"/>
  <c r="M708" i="8" s="1"/>
  <c r="K210" i="8"/>
  <c r="K708" i="8" s="1"/>
  <c r="I210" i="8"/>
  <c r="I708" i="8" s="1"/>
  <c r="G210" i="8"/>
  <c r="G708" i="8" s="1"/>
  <c r="E708" i="8"/>
  <c r="O714" i="8"/>
  <c r="N306" i="8"/>
  <c r="E713" i="8"/>
  <c r="M201" i="8"/>
  <c r="K201" i="8"/>
  <c r="I201" i="8"/>
  <c r="G201" i="8"/>
  <c r="O195" i="8"/>
  <c r="O214" i="8" s="1"/>
  <c r="M195" i="8"/>
  <c r="K195" i="8"/>
  <c r="I195" i="8"/>
  <c r="G195" i="8"/>
  <c r="D195" i="8"/>
  <c r="E195" i="8"/>
  <c r="M188" i="8"/>
  <c r="K188" i="8"/>
  <c r="I188" i="8"/>
  <c r="G188" i="8"/>
  <c r="D704" i="8"/>
  <c r="M130" i="8"/>
  <c r="M698" i="8" s="1"/>
  <c r="K130" i="8"/>
  <c r="K698" i="8" s="1"/>
  <c r="I130" i="8"/>
  <c r="I698" i="8" s="1"/>
  <c r="G130" i="8"/>
  <c r="G698" i="8" s="1"/>
  <c r="M124" i="8"/>
  <c r="M697" i="8" s="1"/>
  <c r="K124" i="8"/>
  <c r="K697" i="8" s="1"/>
  <c r="I124" i="8"/>
  <c r="I697" i="8" s="1"/>
  <c r="G124" i="8"/>
  <c r="G697" i="8" s="1"/>
  <c r="M137" i="8"/>
  <c r="M700" i="8" s="1"/>
  <c r="K137" i="8"/>
  <c r="K700" i="8" s="1"/>
  <c r="I137" i="8"/>
  <c r="I700" i="8" s="1"/>
  <c r="G137" i="8"/>
  <c r="G700" i="8" s="1"/>
  <c r="M115" i="8"/>
  <c r="K115" i="8"/>
  <c r="I115" i="8"/>
  <c r="M107" i="8"/>
  <c r="K107" i="8"/>
  <c r="I107" i="8"/>
  <c r="G107" i="8"/>
  <c r="M102" i="8"/>
  <c r="K102" i="8"/>
  <c r="I102" i="8"/>
  <c r="G102" i="8"/>
  <c r="D693" i="8"/>
  <c r="E693" i="8"/>
  <c r="M66" i="8"/>
  <c r="K66" i="8"/>
  <c r="I66" i="8"/>
  <c r="E692" i="8"/>
  <c r="M40" i="8"/>
  <c r="K40" i="8"/>
  <c r="K67" i="8" s="1"/>
  <c r="I40" i="8"/>
  <c r="I67" i="8" s="1"/>
  <c r="G40" i="8"/>
  <c r="G67" i="8" s="1"/>
  <c r="M58" i="8"/>
  <c r="C11" i="20"/>
  <c r="C147" i="14"/>
  <c r="C17" i="14"/>
  <c r="C20" i="14"/>
  <c r="C18" i="14"/>
  <c r="C19" i="14"/>
  <c r="C30" i="14"/>
  <c r="C31" i="14"/>
  <c r="C32" i="14"/>
  <c r="C33" i="14"/>
  <c r="C34" i="14"/>
  <c r="J34" i="14" s="1"/>
  <c r="C35" i="14"/>
  <c r="C36" i="14"/>
  <c r="C37" i="14"/>
  <c r="C38" i="14"/>
  <c r="C39" i="14"/>
  <c r="C40" i="14"/>
  <c r="M743" i="8" l="1"/>
  <c r="M573" i="8"/>
  <c r="O573" i="8"/>
  <c r="G451" i="8"/>
  <c r="K451" i="8"/>
  <c r="C462" i="8" s="1"/>
  <c r="D462" i="8" s="1"/>
  <c r="O451" i="8"/>
  <c r="I451" i="8"/>
  <c r="M451" i="8"/>
  <c r="I693" i="8"/>
  <c r="M693" i="8"/>
  <c r="G693" i="8"/>
  <c r="C584" i="8"/>
  <c r="C12" i="20"/>
  <c r="C309" i="8"/>
  <c r="D309" i="8" s="1"/>
  <c r="I704" i="8"/>
  <c r="M704" i="8"/>
  <c r="E704" i="8"/>
  <c r="G704" i="8"/>
  <c r="K704" i="8"/>
  <c r="C310" i="8"/>
  <c r="D310" i="8" s="1"/>
  <c r="H309" i="8"/>
  <c r="I309" i="8" s="1"/>
  <c r="H310" i="8"/>
  <c r="I310" i="8" s="1"/>
  <c r="C144" i="14"/>
  <c r="C51" i="14"/>
  <c r="K733" i="8"/>
  <c r="I733" i="8"/>
  <c r="M733" i="8"/>
  <c r="E716" i="8"/>
  <c r="F147" i="14"/>
  <c r="K693" i="8"/>
  <c r="L102" i="8"/>
  <c r="L693" i="8" s="1"/>
  <c r="L11" i="20"/>
  <c r="O713" i="8"/>
  <c r="O759" i="8" s="1"/>
  <c r="C743" i="8"/>
  <c r="C734" i="8"/>
  <c r="C685" i="8"/>
  <c r="C686" i="8"/>
  <c r="N11" i="20"/>
  <c r="F11" i="20"/>
  <c r="J11" i="20"/>
  <c r="H11" i="20"/>
  <c r="D11" i="17" l="1"/>
  <c r="D165" i="20"/>
  <c r="J153" i="20"/>
  <c r="D167" i="20"/>
  <c r="I165" i="20"/>
  <c r="F153" i="20"/>
  <c r="D164" i="20"/>
  <c r="I166" i="20"/>
  <c r="P153" i="20"/>
  <c r="L153" i="20"/>
  <c r="N153" i="20"/>
  <c r="D166" i="20"/>
  <c r="H153" i="20"/>
  <c r="I164" i="20"/>
  <c r="C733" i="8"/>
  <c r="D584" i="8"/>
  <c r="N51" i="14"/>
  <c r="C182" i="20"/>
  <c r="I194" i="20" s="1"/>
  <c r="H308" i="8"/>
  <c r="I308" i="8" s="1"/>
  <c r="C308" i="8"/>
  <c r="D308" i="8" s="1"/>
  <c r="C227" i="8"/>
  <c r="D227" i="8" s="1"/>
  <c r="H226" i="8"/>
  <c r="I226" i="8" s="1"/>
  <c r="I340" i="8"/>
  <c r="D340" i="8"/>
  <c r="H462" i="8"/>
  <c r="I462" i="8" s="1"/>
  <c r="C463" i="8"/>
  <c r="D463" i="8" s="1"/>
  <c r="H463" i="8"/>
  <c r="I463" i="8" s="1"/>
  <c r="H461" i="8"/>
  <c r="I461" i="8" s="1"/>
  <c r="C461" i="8"/>
  <c r="D461" i="8" s="1"/>
  <c r="H585" i="8"/>
  <c r="H583" i="8"/>
  <c r="C583" i="8"/>
  <c r="H584" i="8"/>
  <c r="C585" i="8"/>
  <c r="H147" i="14"/>
  <c r="L147" i="14"/>
  <c r="N147" i="14"/>
  <c r="J147" i="14"/>
  <c r="L51" i="14"/>
  <c r="F51" i="14"/>
  <c r="H51" i="14"/>
  <c r="J51" i="14"/>
  <c r="H527" i="8"/>
  <c r="H743" i="8" s="1"/>
  <c r="P14" i="17"/>
  <c r="C27" i="17" s="1"/>
  <c r="F567" i="8"/>
  <c r="F750" i="8" s="1"/>
  <c r="C750" i="8"/>
  <c r="J527" i="8"/>
  <c r="J743" i="8" s="1"/>
  <c r="L527" i="8"/>
  <c r="L743" i="8" s="1"/>
  <c r="N527" i="8"/>
  <c r="N743" i="8" s="1"/>
  <c r="F527" i="8"/>
  <c r="F743" i="8" s="1"/>
  <c r="L567" i="8"/>
  <c r="L750" i="8" s="1"/>
  <c r="N567" i="8"/>
  <c r="N750" i="8" s="1"/>
  <c r="H567" i="8"/>
  <c r="H750" i="8" s="1"/>
  <c r="J567" i="8"/>
  <c r="J750" i="8" s="1"/>
  <c r="N31" i="14"/>
  <c r="N20" i="14"/>
  <c r="P148" i="14" l="1"/>
  <c r="D13" i="17"/>
  <c r="D14" i="17" s="1"/>
  <c r="D27" i="17" s="1"/>
  <c r="D193" i="20"/>
  <c r="P182" i="20"/>
  <c r="I193" i="20"/>
  <c r="D194" i="20"/>
  <c r="D200" i="20"/>
  <c r="D195" i="20"/>
  <c r="D196" i="20"/>
  <c r="I584" i="8"/>
  <c r="I583" i="8"/>
  <c r="D585" i="8"/>
  <c r="D583" i="8"/>
  <c r="I585" i="8"/>
  <c r="C772" i="8"/>
  <c r="H771" i="8"/>
  <c r="I158" i="14"/>
  <c r="D158" i="14"/>
  <c r="D160" i="14"/>
  <c r="I159" i="14"/>
  <c r="D159" i="14"/>
  <c r="D161" i="14"/>
  <c r="I160" i="14"/>
  <c r="N12" i="20"/>
  <c r="L12" i="20"/>
  <c r="J12" i="20"/>
  <c r="H12" i="20"/>
  <c r="F12" i="20"/>
  <c r="H31" i="14"/>
  <c r="L31" i="14"/>
  <c r="F31" i="14"/>
  <c r="J31" i="14"/>
  <c r="H20" i="14"/>
  <c r="L20" i="14"/>
  <c r="F20" i="14"/>
  <c r="J20" i="14"/>
  <c r="N40" i="14"/>
  <c r="L39" i="14"/>
  <c r="N38" i="14"/>
  <c r="L35" i="14"/>
  <c r="N34" i="14"/>
  <c r="N37" i="14"/>
  <c r="L36" i="14"/>
  <c r="N33" i="14"/>
  <c r="L32" i="14"/>
  <c r="N30" i="14"/>
  <c r="N19" i="14"/>
  <c r="L18" i="14"/>
  <c r="N17" i="14"/>
  <c r="H30" i="14" l="1"/>
  <c r="H17" i="14"/>
  <c r="H33" i="14"/>
  <c r="H37" i="14"/>
  <c r="H34" i="14"/>
  <c r="H38" i="14"/>
  <c r="H40" i="14"/>
  <c r="L17" i="14"/>
  <c r="L30" i="14"/>
  <c r="L33" i="14"/>
  <c r="L37" i="14"/>
  <c r="L34" i="14"/>
  <c r="L38" i="14"/>
  <c r="L40" i="14"/>
  <c r="F18" i="14"/>
  <c r="J18" i="14"/>
  <c r="N18" i="14"/>
  <c r="H19" i="14"/>
  <c r="L19" i="14"/>
  <c r="F17" i="14"/>
  <c r="J17" i="14"/>
  <c r="H18" i="14"/>
  <c r="F19" i="14"/>
  <c r="J19" i="14"/>
  <c r="F32" i="14"/>
  <c r="J32" i="14"/>
  <c r="N32" i="14"/>
  <c r="F36" i="14"/>
  <c r="J36" i="14"/>
  <c r="N36" i="14"/>
  <c r="F35" i="14"/>
  <c r="J35" i="14"/>
  <c r="N35" i="14"/>
  <c r="F39" i="14"/>
  <c r="J39" i="14"/>
  <c r="N39" i="14"/>
  <c r="F30" i="14"/>
  <c r="J30" i="14"/>
  <c r="H32" i="14"/>
  <c r="F33" i="14"/>
  <c r="J33" i="14"/>
  <c r="H36" i="14"/>
  <c r="F37" i="14"/>
  <c r="J37" i="14"/>
  <c r="F34" i="14"/>
  <c r="H35" i="14"/>
  <c r="F38" i="14"/>
  <c r="J38" i="14"/>
  <c r="H39" i="14"/>
  <c r="F40" i="14"/>
  <c r="J40" i="14"/>
  <c r="G11" i="17" l="1"/>
  <c r="G726" i="8" l="1"/>
  <c r="L422" i="8" l="1"/>
  <c r="F422" i="8"/>
  <c r="F726" i="8" s="1"/>
  <c r="J422" i="8"/>
  <c r="N422" i="8"/>
  <c r="H422" i="8"/>
  <c r="L18" i="8" l="1"/>
  <c r="J18" i="8" l="1"/>
  <c r="F18" i="8"/>
  <c r="H18" i="8"/>
  <c r="M758" i="8" l="1"/>
  <c r="K758" i="8"/>
  <c r="I758" i="8"/>
  <c r="G758" i="8"/>
  <c r="D758" i="8"/>
  <c r="E758" i="8"/>
  <c r="D756" i="8"/>
  <c r="M685" i="8"/>
  <c r="K685" i="8"/>
  <c r="I685" i="8"/>
  <c r="G685" i="8"/>
  <c r="D685" i="8"/>
  <c r="M723" i="8"/>
  <c r="K723" i="8"/>
  <c r="I723" i="8"/>
  <c r="G723" i="8"/>
  <c r="D723" i="8"/>
  <c r="E723" i="8"/>
  <c r="M725" i="8"/>
  <c r="K725" i="8"/>
  <c r="I725" i="8"/>
  <c r="G725" i="8"/>
  <c r="D725" i="8"/>
  <c r="E725" i="8"/>
  <c r="M728" i="8"/>
  <c r="K728" i="8"/>
  <c r="I728" i="8"/>
  <c r="D728" i="8"/>
  <c r="E728" i="8"/>
  <c r="M726" i="8"/>
  <c r="K726" i="8"/>
  <c r="I726" i="8"/>
  <c r="D726" i="8"/>
  <c r="E726" i="8"/>
  <c r="M737" i="8"/>
  <c r="K737" i="8"/>
  <c r="I737" i="8"/>
  <c r="G737" i="8"/>
  <c r="D737" i="8"/>
  <c r="K718" i="8"/>
  <c r="I718" i="8"/>
  <c r="G718" i="8"/>
  <c r="D718" i="8"/>
  <c r="E718" i="8"/>
  <c r="M721" i="8"/>
  <c r="K721" i="8"/>
  <c r="I721" i="8"/>
  <c r="G721" i="8"/>
  <c r="D721" i="8"/>
  <c r="E721" i="8"/>
  <c r="C758" i="8" l="1"/>
  <c r="J398" i="8"/>
  <c r="J723" i="8" s="1"/>
  <c r="C728" i="8"/>
  <c r="C726" i="8"/>
  <c r="F512" i="8"/>
  <c r="F737" i="8" s="1"/>
  <c r="C721" i="8"/>
  <c r="J522" i="8" l="1"/>
  <c r="J742" i="8" s="1"/>
  <c r="J417" i="8"/>
  <c r="J725" i="8" s="1"/>
  <c r="C725" i="8"/>
  <c r="F398" i="8"/>
  <c r="F723" i="8" s="1"/>
  <c r="C723" i="8"/>
  <c r="H664" i="8"/>
  <c r="H758" i="8" s="1"/>
  <c r="N664" i="8"/>
  <c r="N758" i="8" s="1"/>
  <c r="F664" i="8"/>
  <c r="F758" i="8" s="1"/>
  <c r="J664" i="8"/>
  <c r="J758" i="8" s="1"/>
  <c r="L664" i="8"/>
  <c r="L758" i="8" s="1"/>
  <c r="N398" i="8"/>
  <c r="N723" i="8" s="1"/>
  <c r="N522" i="8"/>
  <c r="N742" i="8" s="1"/>
  <c r="H522" i="8"/>
  <c r="H742" i="8" s="1"/>
  <c r="L522" i="8"/>
  <c r="L742" i="8" s="1"/>
  <c r="F522" i="8"/>
  <c r="F742" i="8" s="1"/>
  <c r="N417" i="8"/>
  <c r="N725" i="8" s="1"/>
  <c r="H398" i="8"/>
  <c r="H723" i="8" s="1"/>
  <c r="L417" i="8"/>
  <c r="L725" i="8" s="1"/>
  <c r="H417" i="8"/>
  <c r="H725" i="8" s="1"/>
  <c r="F417" i="8"/>
  <c r="F725" i="8" s="1"/>
  <c r="L398" i="8"/>
  <c r="L723" i="8" s="1"/>
  <c r="J512" i="8"/>
  <c r="J737" i="8" s="1"/>
  <c r="N512" i="8"/>
  <c r="N737" i="8" s="1"/>
  <c r="H512" i="8"/>
  <c r="H737" i="8" s="1"/>
  <c r="L512" i="8"/>
  <c r="L737" i="8" s="1"/>
  <c r="M707" i="8"/>
  <c r="K707" i="8"/>
  <c r="I707" i="8"/>
  <c r="G707" i="8"/>
  <c r="D707" i="8"/>
  <c r="E707" i="8"/>
  <c r="M164" i="8"/>
  <c r="K164" i="8"/>
  <c r="I164" i="8"/>
  <c r="G164" i="8"/>
  <c r="M161" i="8"/>
  <c r="M214" i="8" s="1"/>
  <c r="K161" i="8"/>
  <c r="K214" i="8" s="1"/>
  <c r="I161" i="8"/>
  <c r="I214" i="8" s="1"/>
  <c r="G161" i="8"/>
  <c r="G214" i="8" s="1"/>
  <c r="C225" i="8" l="1"/>
  <c r="D225" i="8" s="1"/>
  <c r="C707" i="8"/>
  <c r="M134" i="8"/>
  <c r="K134" i="8"/>
  <c r="I134" i="8"/>
  <c r="G134" i="8"/>
  <c r="M692" i="8"/>
  <c r="K692" i="8"/>
  <c r="I692" i="8"/>
  <c r="G692" i="8"/>
  <c r="D692" i="8"/>
  <c r="M691" i="8"/>
  <c r="K691" i="8"/>
  <c r="I691" i="8"/>
  <c r="G691" i="8"/>
  <c r="D691" i="8"/>
  <c r="E691" i="8"/>
  <c r="M689" i="8"/>
  <c r="K689" i="8"/>
  <c r="I689" i="8"/>
  <c r="G689" i="8"/>
  <c r="M688" i="8"/>
  <c r="K688" i="8"/>
  <c r="I688" i="8"/>
  <c r="G688" i="8"/>
  <c r="M32" i="8"/>
  <c r="M67" i="8" s="1"/>
  <c r="M686" i="8"/>
  <c r="K686" i="8"/>
  <c r="I686" i="8"/>
  <c r="G686" i="8"/>
  <c r="I138" i="8" l="1"/>
  <c r="I699" i="8"/>
  <c r="M138" i="8"/>
  <c r="C141" i="8" s="1"/>
  <c r="D141" i="8" s="1"/>
  <c r="M699" i="8"/>
  <c r="G138" i="8"/>
  <c r="C139" i="8" s="1"/>
  <c r="D139" i="8" s="1"/>
  <c r="G699" i="8"/>
  <c r="K138" i="8"/>
  <c r="C140" i="8" s="1"/>
  <c r="D140" i="8" s="1"/>
  <c r="K699" i="8"/>
  <c r="C77" i="8"/>
  <c r="D77" i="8" s="1"/>
  <c r="C78" i="8"/>
  <c r="D78" i="8" s="1"/>
  <c r="C224" i="8"/>
  <c r="D224" i="8" s="1"/>
  <c r="G12" i="17"/>
  <c r="H225" i="8"/>
  <c r="I225" i="8" s="1"/>
  <c r="C226" i="8"/>
  <c r="D226" i="8" s="1"/>
  <c r="H224" i="8"/>
  <c r="I224" i="8" s="1"/>
  <c r="H78" i="8"/>
  <c r="I78" i="8" s="1"/>
  <c r="C79" i="8"/>
  <c r="D79" i="8" s="1"/>
  <c r="J14" i="17"/>
  <c r="H14" i="17"/>
  <c r="L14" i="17"/>
  <c r="C25" i="17" s="1"/>
  <c r="N14" i="17"/>
  <c r="C26" i="17" s="1"/>
  <c r="F14" i="17"/>
  <c r="G687" i="8"/>
  <c r="K687" i="8"/>
  <c r="I687" i="8"/>
  <c r="M687" i="8"/>
  <c r="L201" i="8"/>
  <c r="L707" i="8" s="1"/>
  <c r="F201" i="8"/>
  <c r="F707" i="8" s="1"/>
  <c r="N201" i="8"/>
  <c r="N707" i="8" s="1"/>
  <c r="H201" i="8"/>
  <c r="H707" i="8" s="1"/>
  <c r="J201" i="8"/>
  <c r="J707" i="8" s="1"/>
  <c r="N124" i="8"/>
  <c r="N697" i="8" s="1"/>
  <c r="H140" i="8" l="1"/>
  <c r="I140" i="8" s="1"/>
  <c r="C24" i="17"/>
  <c r="H139" i="8"/>
  <c r="I139" i="8" s="1"/>
  <c r="H77" i="8"/>
  <c r="I77" i="8" s="1"/>
  <c r="C687" i="8"/>
  <c r="F66" i="8"/>
  <c r="F692" i="8" s="1"/>
  <c r="F124" i="8"/>
  <c r="F697" i="8" s="1"/>
  <c r="L130" i="8"/>
  <c r="L698" i="8" s="1"/>
  <c r="H124" i="8"/>
  <c r="H697" i="8" s="1"/>
  <c r="N130" i="8"/>
  <c r="N698" i="8" s="1"/>
  <c r="H130" i="8"/>
  <c r="H698" i="8" s="1"/>
  <c r="J124" i="8"/>
  <c r="J697" i="8" s="1"/>
  <c r="F130" i="8"/>
  <c r="F698" i="8" s="1"/>
  <c r="J130" i="8"/>
  <c r="J698" i="8" s="1"/>
  <c r="L124" i="8"/>
  <c r="L697" i="8" s="1"/>
  <c r="N66" i="8"/>
  <c r="N692" i="8" s="1"/>
  <c r="H66" i="8"/>
  <c r="H692" i="8" s="1"/>
  <c r="J66" i="8"/>
  <c r="J692" i="8" s="1"/>
  <c r="L66" i="8"/>
  <c r="L692" i="8" s="1"/>
  <c r="F144" i="14"/>
  <c r="H144" i="14"/>
  <c r="M690" i="8"/>
  <c r="M694" i="8"/>
  <c r="M696" i="8"/>
  <c r="M702" i="8"/>
  <c r="M703" i="8"/>
  <c r="M706" i="8"/>
  <c r="M713" i="8"/>
  <c r="M714" i="8"/>
  <c r="M715" i="8"/>
  <c r="M722" i="8"/>
  <c r="M717" i="8"/>
  <c r="M730" i="8"/>
  <c r="M729" i="8"/>
  <c r="M724" i="8"/>
  <c r="M752" i="8"/>
  <c r="E685" i="8"/>
  <c r="E686" i="8"/>
  <c r="E687" i="8"/>
  <c r="E688" i="8"/>
  <c r="E689" i="8"/>
  <c r="E690" i="8"/>
  <c r="E694" i="8"/>
  <c r="E696" i="8"/>
  <c r="E702" i="8"/>
  <c r="E703" i="8"/>
  <c r="E706" i="8"/>
  <c r="E714" i="8"/>
  <c r="E717" i="8"/>
  <c r="E730" i="8"/>
  <c r="E729" i="8"/>
  <c r="E724" i="8"/>
  <c r="E752" i="8"/>
  <c r="G690" i="8"/>
  <c r="G694" i="8"/>
  <c r="G696" i="8"/>
  <c r="G702" i="8"/>
  <c r="G703" i="8"/>
  <c r="G706" i="8"/>
  <c r="G713" i="8"/>
  <c r="G714" i="8"/>
  <c r="G715" i="8"/>
  <c r="G717" i="8"/>
  <c r="G730" i="8"/>
  <c r="G729" i="8"/>
  <c r="G724" i="8"/>
  <c r="G752" i="8"/>
  <c r="I690" i="8"/>
  <c r="I694" i="8"/>
  <c r="I696" i="8"/>
  <c r="I702" i="8"/>
  <c r="I703" i="8"/>
  <c r="I706" i="8"/>
  <c r="I713" i="8"/>
  <c r="I714" i="8"/>
  <c r="I722" i="8"/>
  <c r="I730" i="8"/>
  <c r="I729" i="8"/>
  <c r="I724" i="8"/>
  <c r="I752" i="8"/>
  <c r="K690" i="8"/>
  <c r="K694" i="8"/>
  <c r="K696" i="8"/>
  <c r="K702" i="8"/>
  <c r="K703" i="8"/>
  <c r="K706" i="8"/>
  <c r="K714" i="8"/>
  <c r="K722" i="8"/>
  <c r="K717" i="8"/>
  <c r="K730" i="8"/>
  <c r="K724" i="8"/>
  <c r="K752" i="8"/>
  <c r="D722" i="8"/>
  <c r="D717" i="8"/>
  <c r="D730" i="8"/>
  <c r="D729" i="8"/>
  <c r="D724" i="8"/>
  <c r="D686" i="8"/>
  <c r="D687" i="8"/>
  <c r="D688" i="8"/>
  <c r="D689" i="8"/>
  <c r="D690" i="8"/>
  <c r="D694" i="8"/>
  <c r="D696" i="8"/>
  <c r="D701" i="8"/>
  <c r="D702" i="8"/>
  <c r="D703" i="8"/>
  <c r="D706" i="8"/>
  <c r="D713" i="8"/>
  <c r="D714" i="8"/>
  <c r="D715" i="8"/>
  <c r="D752" i="8"/>
  <c r="J58" i="8"/>
  <c r="J691" i="8" s="1"/>
  <c r="D759" i="8" l="1"/>
  <c r="E14" i="17"/>
  <c r="C701" i="8"/>
  <c r="I715" i="8"/>
  <c r="F440" i="8"/>
  <c r="F729" i="8" s="1"/>
  <c r="L363" i="8"/>
  <c r="L717" i="8" s="1"/>
  <c r="K715" i="8"/>
  <c r="K713" i="8"/>
  <c r="G701" i="8"/>
  <c r="E715" i="8"/>
  <c r="M701" i="8"/>
  <c r="L58" i="8"/>
  <c r="L691" i="8" s="1"/>
  <c r="F58" i="8"/>
  <c r="F691" i="8" s="1"/>
  <c r="L115" i="8"/>
  <c r="L696" i="8" s="1"/>
  <c r="J115" i="8"/>
  <c r="J696" i="8" s="1"/>
  <c r="F115" i="8"/>
  <c r="F696" i="8" s="1"/>
  <c r="N58" i="8"/>
  <c r="N691" i="8" s="1"/>
  <c r="H58" i="8"/>
  <c r="H691" i="8" s="1"/>
  <c r="K701" i="8"/>
  <c r="I717" i="8"/>
  <c r="I701" i="8"/>
  <c r="E701" i="8"/>
  <c r="J164" i="8"/>
  <c r="J702" i="8" s="1"/>
  <c r="K729" i="8"/>
  <c r="G722" i="8"/>
  <c r="E722" i="8"/>
  <c r="C688" i="8"/>
  <c r="J40" i="8"/>
  <c r="J688" i="8" s="1"/>
  <c r="N40" i="8"/>
  <c r="N688" i="8" s="1"/>
  <c r="H40" i="8"/>
  <c r="H688" i="8" s="1"/>
  <c r="N144" i="14"/>
  <c r="J144" i="14"/>
  <c r="L144" i="14"/>
  <c r="C690" i="8"/>
  <c r="N52" i="8"/>
  <c r="N690" i="8" s="1"/>
  <c r="H52" i="8"/>
  <c r="H690" i="8" s="1"/>
  <c r="N32" i="8"/>
  <c r="N687" i="8" s="1"/>
  <c r="L32" i="8"/>
  <c r="L687" i="8" s="1"/>
  <c r="J32" i="8"/>
  <c r="J687" i="8" s="1"/>
  <c r="H32" i="8"/>
  <c r="H687" i="8" s="1"/>
  <c r="F32" i="8"/>
  <c r="F687" i="8" s="1"/>
  <c r="N18" i="8"/>
  <c r="N685" i="8" s="1"/>
  <c r="L685" i="8"/>
  <c r="J685" i="8"/>
  <c r="H685" i="8"/>
  <c r="F685" i="8"/>
  <c r="N97" i="14" l="1"/>
  <c r="H137" i="8"/>
  <c r="H700" i="8" s="1"/>
  <c r="F363" i="8"/>
  <c r="F717" i="8" s="1"/>
  <c r="L440" i="8"/>
  <c r="L729" i="8" s="1"/>
  <c r="H363" i="8"/>
  <c r="H717" i="8" s="1"/>
  <c r="N363" i="8"/>
  <c r="N717" i="8" s="1"/>
  <c r="F161" i="8"/>
  <c r="F701" i="8" s="1"/>
  <c r="J161" i="8"/>
  <c r="J701" i="8" s="1"/>
  <c r="J363" i="8"/>
  <c r="J717" i="8" s="1"/>
  <c r="L161" i="8"/>
  <c r="L701" i="8" s="1"/>
  <c r="N161" i="8"/>
  <c r="N701" i="8" s="1"/>
  <c r="H161" i="8"/>
  <c r="H701" i="8" s="1"/>
  <c r="H619" i="8"/>
  <c r="H754" i="8" s="1"/>
  <c r="H440" i="8"/>
  <c r="H729" i="8" s="1"/>
  <c r="N440" i="8"/>
  <c r="N729" i="8" s="1"/>
  <c r="F332" i="8"/>
  <c r="F715" i="8" s="1"/>
  <c r="N210" i="8"/>
  <c r="N708" i="8" s="1"/>
  <c r="J440" i="8"/>
  <c r="J729" i="8" s="1"/>
  <c r="C729" i="8"/>
  <c r="N115" i="8"/>
  <c r="N696" i="8" s="1"/>
  <c r="H115" i="8"/>
  <c r="H696" i="8" s="1"/>
  <c r="H134" i="8"/>
  <c r="H699" i="8" s="1"/>
  <c r="N134" i="8"/>
  <c r="N699" i="8" s="1"/>
  <c r="C715" i="8"/>
  <c r="H210" i="8"/>
  <c r="H708" i="8" s="1"/>
  <c r="J619" i="8"/>
  <c r="J754" i="8" s="1"/>
  <c r="J210" i="8"/>
  <c r="J708" i="8" s="1"/>
  <c r="F210" i="8"/>
  <c r="F708" i="8" s="1"/>
  <c r="L210" i="8"/>
  <c r="L708" i="8" s="1"/>
  <c r="L137" i="8"/>
  <c r="L700" i="8" s="1"/>
  <c r="F137" i="8"/>
  <c r="F700" i="8" s="1"/>
  <c r="J137" i="8"/>
  <c r="J700" i="8" s="1"/>
  <c r="N137" i="8"/>
  <c r="N700" i="8" s="1"/>
  <c r="N619" i="8"/>
  <c r="N754" i="8" s="1"/>
  <c r="L332" i="8"/>
  <c r="L715" i="8" s="1"/>
  <c r="F134" i="8"/>
  <c r="F699" i="8" s="1"/>
  <c r="J134" i="8"/>
  <c r="J699" i="8" s="1"/>
  <c r="L134" i="8"/>
  <c r="L699" i="8" s="1"/>
  <c r="F40" i="8"/>
  <c r="F688" i="8" s="1"/>
  <c r="L40" i="8"/>
  <c r="L688" i="8" s="1"/>
  <c r="F619" i="8"/>
  <c r="F754" i="8" s="1"/>
  <c r="L619" i="8"/>
  <c r="L754" i="8" s="1"/>
  <c r="N102" i="8"/>
  <c r="N693" i="8" s="1"/>
  <c r="H102" i="8"/>
  <c r="H693" i="8" s="1"/>
  <c r="J102" i="8"/>
  <c r="J693" i="8" s="1"/>
  <c r="F102" i="8"/>
  <c r="F693" i="8" s="1"/>
  <c r="N164" i="8"/>
  <c r="N702" i="8" s="1"/>
  <c r="H164" i="8"/>
  <c r="H702" i="8" s="1"/>
  <c r="N307" i="8"/>
  <c r="F52" i="8"/>
  <c r="F690" i="8" s="1"/>
  <c r="J52" i="8"/>
  <c r="J690" i="8" s="1"/>
  <c r="L52" i="8"/>
  <c r="L690" i="8" s="1"/>
  <c r="F164" i="8"/>
  <c r="F702" i="8" s="1"/>
  <c r="L164" i="8"/>
  <c r="L702" i="8" s="1"/>
  <c r="C702" i="8"/>
  <c r="H332" i="8"/>
  <c r="H715" i="8" s="1"/>
  <c r="N332" i="8"/>
  <c r="N715" i="8" s="1"/>
  <c r="J332" i="8"/>
  <c r="J715" i="8" s="1"/>
  <c r="N48" i="8"/>
  <c r="N689" i="8" s="1"/>
  <c r="H48" i="8"/>
  <c r="H689" i="8" s="1"/>
  <c r="L48" i="8"/>
  <c r="L689" i="8" s="1"/>
  <c r="F48" i="8"/>
  <c r="F689" i="8" s="1"/>
  <c r="J48" i="8"/>
  <c r="J689" i="8" s="1"/>
  <c r="L107" i="8"/>
  <c r="L694" i="8" s="1"/>
  <c r="J107" i="8"/>
  <c r="J694" i="8" s="1"/>
  <c r="F107" i="8"/>
  <c r="F694" i="8" s="1"/>
  <c r="N107" i="8"/>
  <c r="N694" i="8" s="1"/>
  <c r="H107" i="8"/>
  <c r="H694" i="8" s="1"/>
  <c r="N497" i="8"/>
  <c r="N734" i="8" s="1"/>
  <c r="H497" i="8"/>
  <c r="H734" i="8" s="1"/>
  <c r="L497" i="8"/>
  <c r="L734" i="8" s="1"/>
  <c r="J497" i="8"/>
  <c r="J734" i="8" s="1"/>
  <c r="F497" i="8"/>
  <c r="F734" i="8" s="1"/>
  <c r="C703" i="8"/>
  <c r="N181" i="8"/>
  <c r="N703" i="8" s="1"/>
  <c r="H181" i="8"/>
  <c r="H703" i="8" s="1"/>
  <c r="L181" i="8"/>
  <c r="L703" i="8" s="1"/>
  <c r="J181" i="8"/>
  <c r="J703" i="8" s="1"/>
  <c r="F181" i="8"/>
  <c r="F703" i="8" s="1"/>
  <c r="N338" i="8"/>
  <c r="N716" i="8" s="1"/>
  <c r="H338" i="8"/>
  <c r="H716" i="8" s="1"/>
  <c r="L338" i="8"/>
  <c r="L716" i="8" s="1"/>
  <c r="J338" i="8"/>
  <c r="J716" i="8" s="1"/>
  <c r="F338" i="8"/>
  <c r="F716" i="8" s="1"/>
  <c r="C714" i="8"/>
  <c r="N714" i="8"/>
  <c r="H306" i="8"/>
  <c r="H714" i="8" s="1"/>
  <c r="L306" i="8"/>
  <c r="L714" i="8" s="1"/>
  <c r="J306" i="8"/>
  <c r="J714" i="8" s="1"/>
  <c r="F306" i="8"/>
  <c r="F714" i="8" s="1"/>
  <c r="C724" i="8"/>
  <c r="N404" i="8"/>
  <c r="N724" i="8" s="1"/>
  <c r="H404" i="8"/>
  <c r="H724" i="8" s="1"/>
  <c r="L404" i="8"/>
  <c r="L724" i="8" s="1"/>
  <c r="J404" i="8"/>
  <c r="J724" i="8" s="1"/>
  <c r="F404" i="8"/>
  <c r="F724" i="8" s="1"/>
  <c r="L492" i="8"/>
  <c r="L733" i="8" s="1"/>
  <c r="N492" i="8"/>
  <c r="N733" i="8" s="1"/>
  <c r="J492" i="8"/>
  <c r="J733" i="8" s="1"/>
  <c r="F492" i="8"/>
  <c r="F733" i="8" s="1"/>
  <c r="H492" i="8"/>
  <c r="H733" i="8" s="1"/>
  <c r="L24" i="8"/>
  <c r="L686" i="8" s="1"/>
  <c r="J24" i="8"/>
  <c r="J686" i="8" s="1"/>
  <c r="F24" i="8"/>
  <c r="F686" i="8" s="1"/>
  <c r="N24" i="8"/>
  <c r="N686" i="8" s="1"/>
  <c r="H24" i="8"/>
  <c r="H686" i="8" s="1"/>
  <c r="C706" i="8"/>
  <c r="L195" i="8"/>
  <c r="L706" i="8" s="1"/>
  <c r="J195" i="8"/>
  <c r="J706" i="8" s="1"/>
  <c r="F195" i="8"/>
  <c r="F706" i="8" s="1"/>
  <c r="N195" i="8"/>
  <c r="N706" i="8" s="1"/>
  <c r="H195" i="8"/>
  <c r="H706" i="8" s="1"/>
  <c r="C722" i="8"/>
  <c r="N391" i="8"/>
  <c r="N722" i="8" s="1"/>
  <c r="H391" i="8"/>
  <c r="H722" i="8" s="1"/>
  <c r="L391" i="8"/>
  <c r="L722" i="8" s="1"/>
  <c r="J391" i="8"/>
  <c r="J722" i="8" s="1"/>
  <c r="F391" i="8"/>
  <c r="F722" i="8" s="1"/>
  <c r="L536" i="8"/>
  <c r="L744" i="8" s="1"/>
  <c r="J536" i="8"/>
  <c r="J744" i="8" s="1"/>
  <c r="F536" i="8"/>
  <c r="F744" i="8" s="1"/>
  <c r="N536" i="8"/>
  <c r="N744" i="8" s="1"/>
  <c r="H536" i="8"/>
  <c r="H744" i="8" s="1"/>
  <c r="L286" i="8"/>
  <c r="L713" i="8" s="1"/>
  <c r="J286" i="8"/>
  <c r="J713" i="8" s="1"/>
  <c r="F286" i="8"/>
  <c r="F713" i="8" s="1"/>
  <c r="N286" i="8"/>
  <c r="N713" i="8" s="1"/>
  <c r="H286" i="8"/>
  <c r="H713" i="8" s="1"/>
  <c r="C752" i="8"/>
  <c r="N602" i="8"/>
  <c r="N752" i="8" s="1"/>
  <c r="H602" i="8"/>
  <c r="H752" i="8" s="1"/>
  <c r="J602" i="8"/>
  <c r="J752" i="8" s="1"/>
  <c r="L602" i="8"/>
  <c r="L752" i="8" s="1"/>
  <c r="F602" i="8"/>
  <c r="F752" i="8" s="1"/>
  <c r="I12" i="17"/>
  <c r="H97" i="14"/>
  <c r="F97" i="14"/>
  <c r="J97" i="14"/>
  <c r="L97" i="14"/>
  <c r="L188" i="8"/>
  <c r="L704" i="8" s="1"/>
  <c r="J188" i="8"/>
  <c r="J704" i="8" s="1"/>
  <c r="F188" i="8"/>
  <c r="F704" i="8" s="1"/>
  <c r="N188" i="8"/>
  <c r="N704" i="8" s="1"/>
  <c r="H188" i="8"/>
  <c r="H704" i="8" s="1"/>
  <c r="N110" i="8"/>
  <c r="N695" i="8" s="1"/>
  <c r="L110" i="8"/>
  <c r="L695" i="8" s="1"/>
  <c r="J110" i="8"/>
  <c r="J695" i="8" s="1"/>
  <c r="H110" i="8"/>
  <c r="H695" i="8" s="1"/>
  <c r="F110" i="8"/>
  <c r="F695" i="8" s="1"/>
  <c r="L369" i="8"/>
  <c r="L718" i="8" s="1"/>
  <c r="J369" i="8"/>
  <c r="J718" i="8" s="1"/>
  <c r="F369" i="8"/>
  <c r="F718" i="8" s="1"/>
  <c r="N369" i="8"/>
  <c r="N718" i="8" s="1"/>
  <c r="H369" i="8"/>
  <c r="H718" i="8" s="1"/>
  <c r="L67" i="8"/>
  <c r="J67" i="8"/>
  <c r="N67" i="8"/>
  <c r="H67" i="8"/>
  <c r="F67" i="8"/>
  <c r="L373" i="8"/>
  <c r="L719" i="8" s="1"/>
  <c r="J373" i="8"/>
  <c r="J719" i="8" s="1"/>
  <c r="F373" i="8"/>
  <c r="F719" i="8" s="1"/>
  <c r="N373" i="8"/>
  <c r="N719" i="8" s="1"/>
  <c r="H373" i="8"/>
  <c r="H719" i="8" s="1"/>
  <c r="L387" i="8"/>
  <c r="L721" i="8" s="1"/>
  <c r="J387" i="8"/>
  <c r="J721" i="8" s="1"/>
  <c r="F387" i="8"/>
  <c r="F721" i="8" s="1"/>
  <c r="N387" i="8"/>
  <c r="N721" i="8" s="1"/>
  <c r="H387" i="8"/>
  <c r="H721" i="8" s="1"/>
  <c r="L726" i="8"/>
  <c r="N726" i="8"/>
  <c r="J726" i="8"/>
  <c r="H726" i="8"/>
  <c r="N431" i="8"/>
  <c r="N728" i="8" s="1"/>
  <c r="L431" i="8"/>
  <c r="L728" i="8" s="1"/>
  <c r="J431" i="8"/>
  <c r="J728" i="8" s="1"/>
  <c r="F431" i="8"/>
  <c r="F728" i="8" s="1"/>
  <c r="H431" i="8"/>
  <c r="H728" i="8" s="1"/>
  <c r="C730" i="8"/>
  <c r="L450" i="8"/>
  <c r="L730" i="8" s="1"/>
  <c r="J450" i="8"/>
  <c r="J730" i="8" s="1"/>
  <c r="F450" i="8"/>
  <c r="F730" i="8" s="1"/>
  <c r="N450" i="8"/>
  <c r="N730" i="8" s="1"/>
  <c r="H450" i="8"/>
  <c r="H730" i="8" s="1"/>
  <c r="N542" i="8"/>
  <c r="N745" i="8" s="1"/>
  <c r="L542" i="8"/>
  <c r="L745" i="8" s="1"/>
  <c r="J542" i="8"/>
  <c r="J745" i="8" s="1"/>
  <c r="H542" i="8"/>
  <c r="H745" i="8" s="1"/>
  <c r="F542" i="8"/>
  <c r="F745" i="8" s="1"/>
  <c r="L307" i="8"/>
  <c r="C759" i="8" l="1"/>
  <c r="H339" i="8"/>
  <c r="L339" i="8"/>
  <c r="N339" i="8"/>
  <c r="F339" i="8"/>
  <c r="J339" i="8"/>
  <c r="J307" i="8"/>
  <c r="F307" i="8"/>
  <c r="H307" i="8"/>
  <c r="F623" i="8"/>
  <c r="L623" i="8"/>
  <c r="N623" i="8"/>
  <c r="J623" i="8"/>
  <c r="H623" i="8"/>
  <c r="K12" i="17"/>
  <c r="M12" i="17"/>
  <c r="O12" i="17"/>
  <c r="F138" i="8"/>
  <c r="N138" i="8"/>
  <c r="H138" i="8"/>
  <c r="J138" i="8"/>
  <c r="L138" i="8"/>
  <c r="H214" i="8"/>
  <c r="N214" i="8"/>
  <c r="F214" i="8"/>
  <c r="L214" i="8"/>
  <c r="J214" i="8"/>
  <c r="N573" i="8"/>
  <c r="H573" i="8"/>
  <c r="F573" i="8"/>
  <c r="J573" i="8"/>
  <c r="L573" i="8"/>
  <c r="L451" i="8"/>
  <c r="J451" i="8"/>
  <c r="F451" i="8"/>
  <c r="H451" i="8"/>
  <c r="N451" i="8"/>
  <c r="P759" i="8" l="1"/>
  <c r="I771" i="8"/>
  <c r="D772" i="8"/>
  <c r="N182" i="20"/>
  <c r="J182" i="20"/>
  <c r="L182" i="20"/>
  <c r="F182" i="20"/>
  <c r="H182" i="20"/>
  <c r="D201" i="20"/>
  <c r="K11" i="17"/>
  <c r="I11" i="17"/>
  <c r="O11" i="17"/>
  <c r="M11" i="17"/>
  <c r="N148" i="14" l="1"/>
  <c r="F148" i="14"/>
  <c r="H148" i="14"/>
  <c r="J148" i="14"/>
  <c r="L148" i="14"/>
  <c r="D24" i="17" l="1"/>
  <c r="Q14" i="17"/>
  <c r="G13" i="17"/>
  <c r="M13" i="17"/>
  <c r="K13" i="17"/>
  <c r="O13" i="17"/>
  <c r="I13" i="17"/>
  <c r="D26" i="17" l="1"/>
  <c r="O14" i="17"/>
  <c r="I14" i="17"/>
  <c r="K14" i="17"/>
  <c r="D25" i="17"/>
  <c r="G14" i="17"/>
  <c r="M14" i="17"/>
  <c r="K655" i="8" l="1"/>
  <c r="K756" i="8" s="1"/>
  <c r="K759" i="8" s="1"/>
  <c r="G655" i="8"/>
  <c r="H655" i="8" s="1"/>
  <c r="H756" i="8" s="1"/>
  <c r="E756" i="8"/>
  <c r="E759" i="8" s="1"/>
  <c r="M655" i="8"/>
  <c r="N655" i="8" s="1"/>
  <c r="N756" i="8" s="1"/>
  <c r="I655" i="8"/>
  <c r="J655" i="8" s="1"/>
  <c r="J756" i="8" s="1"/>
  <c r="I756" i="8" l="1"/>
  <c r="I759" i="8" s="1"/>
  <c r="J759" i="8" s="1"/>
  <c r="M756" i="8"/>
  <c r="M759" i="8" s="1"/>
  <c r="N759" i="8" s="1"/>
  <c r="K665" i="8"/>
  <c r="L665" i="8" s="1"/>
  <c r="L759" i="8"/>
  <c r="C770" i="8"/>
  <c r="D770" i="8" s="1"/>
  <c r="F759" i="8"/>
  <c r="I665" i="8"/>
  <c r="J665" i="8" s="1"/>
  <c r="G665" i="8"/>
  <c r="H665" i="8" s="1"/>
  <c r="M665" i="8"/>
  <c r="L655" i="8"/>
  <c r="L756" i="8" s="1"/>
  <c r="F655" i="8"/>
  <c r="F756" i="8" s="1"/>
  <c r="G756" i="8"/>
  <c r="G759" i="8" s="1"/>
  <c r="H759" i="8" s="1"/>
  <c r="C771" i="8" l="1"/>
  <c r="D771" i="8" s="1"/>
  <c r="C667" i="8"/>
  <c r="D667" i="8" s="1"/>
  <c r="H770" i="8"/>
  <c r="I770" i="8" s="1"/>
  <c r="H666" i="8"/>
  <c r="I666" i="8" s="1"/>
  <c r="F665" i="8"/>
  <c r="C666" i="8"/>
  <c r="D666" i="8" s="1"/>
  <c r="C769" i="8"/>
  <c r="D769" i="8" s="1"/>
  <c r="C668" i="8"/>
  <c r="D668" i="8" s="1"/>
  <c r="N665" i="8"/>
  <c r="H667" i="8"/>
  <c r="I667" i="8" s="1"/>
  <c r="H769" i="8"/>
  <c r="I769" i="8" s="1"/>
</calcChain>
</file>

<file path=xl/sharedStrings.xml><?xml version="1.0" encoding="utf-8"?>
<sst xmlns="http://schemas.openxmlformats.org/spreadsheetml/2006/main" count="2571" uniqueCount="752">
  <si>
    <t>S
TT</t>
  </si>
  <si>
    <t>SL</t>
  </si>
  <si>
    <t>%</t>
  </si>
  <si>
    <t>Trung Bình</t>
  </si>
  <si>
    <t>CỘNG HÒA XÃ HỘI CHỦ NGHĨA VIỆT NAM</t>
  </si>
  <si>
    <t>Độc  lập  -  Tự  do  -  Hạnh  phúc</t>
  </si>
  <si>
    <t>SĨ SỐ</t>
  </si>
  <si>
    <t>TỔNG</t>
  </si>
  <si>
    <t>NỮ</t>
  </si>
  <si>
    <t>Xuất sắc</t>
  </si>
  <si>
    <t>Tốt</t>
  </si>
  <si>
    <t>Khá</t>
  </si>
  <si>
    <t>Yếu</t>
  </si>
  <si>
    <t>GHI CHÚ</t>
  </si>
  <si>
    <t>KẾT QUẢ RÈN LUYỆN</t>
  </si>
  <si>
    <t>PHÓ HIỆU TRƯỞNG</t>
  </si>
  <si>
    <t>NGÀNH</t>
  </si>
  <si>
    <t>KT. HIỆU TRƯỞNG</t>
  </si>
  <si>
    <t>BẬC ĐÀO TẠO</t>
  </si>
  <si>
    <t>TỔNG
TOÀN TRƯỜNG</t>
  </si>
  <si>
    <t>CNKT Nhiệt</t>
  </si>
  <si>
    <t>Khoa: Công nghệ Thông tin</t>
  </si>
  <si>
    <t>UBND THÀNH PHỐ HỒ CHÍ MINH</t>
  </si>
  <si>
    <t>PHÂN THEO KHOA NGHỀ</t>
  </si>
  <si>
    <t>LỚP</t>
  </si>
  <si>
    <t>Khoa: Kinh tế</t>
  </si>
  <si>
    <t>CỘNG 02 Lớp</t>
  </si>
  <si>
    <t>Ngành: Cơ điện tử</t>
  </si>
  <si>
    <t>Ngành: Công nghệ Ô Tô</t>
  </si>
  <si>
    <t>CỘNG 03 Lớp</t>
  </si>
  <si>
    <t>Ngành: Cắt gọt kim loại</t>
  </si>
  <si>
    <t>Ngành: Công nghệ May</t>
  </si>
  <si>
    <t>Ngành: Công nghệ May và Thời trang</t>
  </si>
  <si>
    <t>Ngành: Quản trị mạng máy tính</t>
  </si>
  <si>
    <t>Ngành: Kế toán doanh nghiệp</t>
  </si>
  <si>
    <t>CNKT Điện_Điện tử</t>
  </si>
  <si>
    <t>Cơ điện tử</t>
  </si>
  <si>
    <t>Cắt gọt kim loại</t>
  </si>
  <si>
    <t>Công nghệ Ô Tô</t>
  </si>
  <si>
    <t>Lắp đặt thiết bị lạnh</t>
  </si>
  <si>
    <t>Từ TB trở lên</t>
  </si>
  <si>
    <t>Đinh Hồng Minh</t>
  </si>
  <si>
    <t>Ngành: Điện Công nghiệp</t>
  </si>
  <si>
    <t>Ngành: Lắp đặt thiết bị lạnh</t>
  </si>
  <si>
    <t>CỘNG 04 Lớp</t>
  </si>
  <si>
    <t>Điện công nghiệp</t>
  </si>
  <si>
    <t>CỘNG 01 Lớp</t>
  </si>
  <si>
    <t>TOÀN TRƯỜNG</t>
  </si>
  <si>
    <t>TRƯỜNG CAO ĐẲNG LÝ TỰ TRỌNG</t>
  </si>
  <si>
    <t>THÀNH PHỐ HỒ CHÍ MINH</t>
  </si>
  <si>
    <t>TỔNG BẬC TC</t>
  </si>
  <si>
    <t xml:space="preserve">Bậc đào tạo: Cao đẳng </t>
  </si>
  <si>
    <t>17C1-ĐCN1</t>
  </si>
  <si>
    <t>17C1-ĐCN2</t>
  </si>
  <si>
    <t>17C1-ĐCN3</t>
  </si>
  <si>
    <t>17C1-ĐCN4</t>
  </si>
  <si>
    <t>17C1-ĐĐT1</t>
  </si>
  <si>
    <t>17C1-ĐĐT2</t>
  </si>
  <si>
    <t>17C1-ĐĐT3</t>
  </si>
  <si>
    <t>17C1-ĐĐT4</t>
  </si>
  <si>
    <t>17C1-CĐT1</t>
  </si>
  <si>
    <t>17C1-ĐTC1</t>
  </si>
  <si>
    <t>17C1-TĐH1</t>
  </si>
  <si>
    <t>17C1-KML1</t>
  </si>
  <si>
    <t>17C1-KML2</t>
  </si>
  <si>
    <t>17C1-VSL1</t>
  </si>
  <si>
    <t>17C1-VSL2</t>
  </si>
  <si>
    <t>17C1-CNL1</t>
  </si>
  <si>
    <t>17C1-CCK1</t>
  </si>
  <si>
    <t>17C1-CCK2</t>
  </si>
  <si>
    <t>17C1-CCK3</t>
  </si>
  <si>
    <t>17C1-CCK4</t>
  </si>
  <si>
    <t>17C1-CCK5</t>
  </si>
  <si>
    <t>17C1-CCK6</t>
  </si>
  <si>
    <t>17C1-CCK7</t>
  </si>
  <si>
    <t>17C1-CCK8</t>
  </si>
  <si>
    <t>17C1-CCK9</t>
  </si>
  <si>
    <t>17C1-CTM1</t>
  </si>
  <si>
    <t>17C1-CTM2</t>
  </si>
  <si>
    <t>17C1-CTM3</t>
  </si>
  <si>
    <t>17C1-CKL1</t>
  </si>
  <si>
    <t>17C1-BCN1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</si>
  <si>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</si>
  <si>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</si>
  <si>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</si>
  <si>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</si>
  <si>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</si>
  <si>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</si>
  <si>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</si>
  <si>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</si>
  <si>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</si>
  <si>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</si>
  <si>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</si>
  <si>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</si>
  <si>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</si>
  <si>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</si>
  <si>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</si>
  <si>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</si>
  <si>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17C1-CNM1</t>
  </si>
  <si>
    <t>17C1-CNM2</t>
  </si>
  <si>
    <t>17C1-ANM1</t>
  </si>
  <si>
    <t>17C1-CMT1</t>
  </si>
  <si>
    <t>17C1-CMT2</t>
  </si>
  <si>
    <t>17C1-THU1</t>
  </si>
  <si>
    <t>17C1-TKW1</t>
  </si>
  <si>
    <t>17C1-LTM1</t>
  </si>
  <si>
    <t>17C1-LTM2</t>
  </si>
  <si>
    <t>17C1-QTM1</t>
  </si>
  <si>
    <t>17C1-KTD1</t>
  </si>
  <si>
    <t>17C1-QTD1</t>
  </si>
  <si>
    <t>17C1-NNA1</t>
  </si>
  <si>
    <t>17C1-NNA2</t>
  </si>
  <si>
    <t>TỔNG BẬC CĐ</t>
  </si>
  <si>
    <t>Trần Thị Thu Hà</t>
  </si>
  <si>
    <t>X</t>
  </si>
  <si>
    <t>Trần Công Tiến</t>
  </si>
  <si>
    <t>Võ Minh Phương</t>
  </si>
  <si>
    <t>Nguyễn Thị Thanh Thảo</t>
  </si>
  <si>
    <t>Nguyễn Thị Kim Anh</t>
  </si>
  <si>
    <t>Võ Cường</t>
  </si>
  <si>
    <t>Nguyễn Hồng Đức</t>
  </si>
  <si>
    <t>Phạm Minh Nghĩa</t>
  </si>
  <si>
    <t>Ngô Phong Cường</t>
  </si>
  <si>
    <t>Trần Hiếu Trinh</t>
  </si>
  <si>
    <t>Lê Tiến Đạt</t>
  </si>
  <si>
    <t>Hồ Minh Lợi</t>
  </si>
  <si>
    <t>Phạm Thị Lê Chi</t>
  </si>
  <si>
    <t>Hoàng Thị Trang</t>
  </si>
  <si>
    <t>Nguyễn Thị Huyền Nga</t>
  </si>
  <si>
    <t>Hoàng Văn Viết</t>
  </si>
  <si>
    <t>Trần Đình Khải</t>
  </si>
  <si>
    <t>Trần Thị Hương</t>
  </si>
  <si>
    <t>Lương Xuân Thịnh</t>
  </si>
  <si>
    <t>Lâm Viết Dũng</t>
  </si>
  <si>
    <t>Hà Nhật Thanh</t>
  </si>
  <si>
    <t>Nguyễn Tiến Dũng</t>
  </si>
  <si>
    <t>Võ Thị Lệ Trân</t>
  </si>
  <si>
    <t>Nguyễn Thanh Vũ</t>
  </si>
  <si>
    <t>Nguyễn Thị Hải Hà</t>
  </si>
  <si>
    <t>Võ Thị Xuân Thơ</t>
  </si>
  <si>
    <t>Nguyễn Tam Cương</t>
  </si>
  <si>
    <t>Nguyễn Chí Nhân</t>
  </si>
  <si>
    <t>Đặng Thu Hà</t>
  </si>
  <si>
    <t>Bùi Thị Dương</t>
  </si>
  <si>
    <t>Mai Nguyễn Hoàng Yến</t>
  </si>
  <si>
    <t>Nguyễn Văn Tấn</t>
  </si>
  <si>
    <t>Nguyễn Thị Nhung</t>
  </si>
  <si>
    <t>Trương Hữu Lộc</t>
  </si>
  <si>
    <t>Nguyễn Thị Ngọc Anh</t>
  </si>
  <si>
    <t>Đặng Thị Kiến Trúc</t>
  </si>
  <si>
    <t>Nguyễn Hữu Thiện</t>
  </si>
  <si>
    <t>Phan Đức Long</t>
  </si>
  <si>
    <t>Nguyễn Thị Thanh Hòa</t>
  </si>
  <si>
    <t>Trần Quốc Định</t>
  </si>
  <si>
    <t>Nguyễn Thị Tất</t>
  </si>
  <si>
    <t>Phaạm Huy Hoàng</t>
  </si>
  <si>
    <t>Nguyễn Anh Tuấn</t>
  </si>
  <si>
    <t>Võ Thị Hồng Lan</t>
  </si>
  <si>
    <t>Nguyễn Thanh Tú</t>
  </si>
  <si>
    <t>Nguyễn Thị Thu Tâm</t>
  </si>
  <si>
    <t>Trần Hồng Thảo</t>
  </si>
  <si>
    <t>Nguyễn Bạch Cẩm Dung</t>
  </si>
  <si>
    <t>Lê Tất Đạt</t>
  </si>
  <si>
    <t>Nguyễn Ngọc Tuyên</t>
  </si>
  <si>
    <t>Bùi Văn Dũng</t>
  </si>
  <si>
    <t>Nguyễn Taất Thắng</t>
  </si>
  <si>
    <t>Đặng Ngọc Đoàn</t>
  </si>
  <si>
    <t>Mai Chiếm Tuấn</t>
  </si>
  <si>
    <t>Dương Ngọc Vọng</t>
  </si>
  <si>
    <t>Đỗ Tuấn Việt</t>
  </si>
  <si>
    <t>Phạm Thị Thu Hiền</t>
  </si>
  <si>
    <t>Trần Thanh Trúc</t>
  </si>
  <si>
    <t>Phạm Quỳnh Như</t>
  </si>
  <si>
    <t>Trịnh Hoàng Hiệp</t>
  </si>
  <si>
    <t>STT</t>
  </si>
  <si>
    <t>CVHT</t>
  </si>
  <si>
    <t>NỘP</t>
  </si>
  <si>
    <t>NỘP KẾT QUẢ RÈN LUYỆN HK1/2017-2018</t>
  </si>
  <si>
    <t>DANH SÁCH CVHT CÁC LỚP KHÓA 2017 CAO ĐẲNG</t>
  </si>
  <si>
    <t>Bậc đào tạo: Trung cấp</t>
  </si>
  <si>
    <t>Cao đẳng</t>
  </si>
  <si>
    <t>Liên thông Cao đẳng</t>
  </si>
  <si>
    <t>Ngành: Điện công nghiệp</t>
  </si>
  <si>
    <t>Ngành: Điện tử công nghiệp</t>
  </si>
  <si>
    <t>Ngành: Công nghệ kỹ thuật Điện, Điện tử</t>
  </si>
  <si>
    <t>Trung cấp</t>
  </si>
  <si>
    <t>CỘNG 05 Lớp</t>
  </si>
  <si>
    <t>Ngành: Bảo trì hệ thống thiết bị công nghiệp</t>
  </si>
  <si>
    <t>Ngành: Công nghệ kỹ thuật cơ khí</t>
  </si>
  <si>
    <t>Ngành: Công nghệ chế tạo máy</t>
  </si>
  <si>
    <t>Ngành: Vận hành, sửa chữa thiết bị lạnh</t>
  </si>
  <si>
    <t>Ngành: Công nghệ kỹ thuật nhiệt</t>
  </si>
  <si>
    <t>Ngành: Công nghệ kỹ thuật máy tính</t>
  </si>
  <si>
    <t>Ngành: Mạng máy tính, Quản trị mạng máy tính</t>
  </si>
  <si>
    <t>Ngành: Lập trình máy tính</t>
  </si>
  <si>
    <t>Ngành: Tin học ứng dụng</t>
  </si>
  <si>
    <t>Ngành: Công nghệ kỹ thuật phần cứng máy tính</t>
  </si>
  <si>
    <t>Ngành: Thiết kế trang Web</t>
  </si>
  <si>
    <t>Ngành: Quản trị doanh nghiệp</t>
  </si>
  <si>
    <t>Khoa: Khoa học cơ bản (Ngôn ngữ Anh)</t>
  </si>
  <si>
    <t>Ngành: Tiếng Anh</t>
  </si>
  <si>
    <t>Điện tử công nghiệp</t>
  </si>
  <si>
    <t>CNKT ĐK Tự động</t>
  </si>
  <si>
    <t>Bảo trì HT - TB - CN</t>
  </si>
  <si>
    <t>CNKT Cơ khí</t>
  </si>
  <si>
    <t>CN Chế tạo máy</t>
  </si>
  <si>
    <t>Kỷ thuật ML&amp;ĐHKK</t>
  </si>
  <si>
    <t>VH - SC thiết bị lạnh</t>
  </si>
  <si>
    <t>CN May &amp; Thời trang</t>
  </si>
  <si>
    <t>Công nghệ May</t>
  </si>
  <si>
    <t>CNKT Máy tính</t>
  </si>
  <si>
    <t>Lập trình máy tính</t>
  </si>
  <si>
    <t>Tin học ứng dụng</t>
  </si>
  <si>
    <t>Thiết kế trang Web</t>
  </si>
  <si>
    <t>CNKT phần cứng MT</t>
  </si>
  <si>
    <t>Kế toán doanh nghiệp</t>
  </si>
  <si>
    <t>Quản trị doanh nghiệp</t>
  </si>
  <si>
    <t>Tiếng Anh</t>
  </si>
  <si>
    <t>Ngành: An ninh mạng</t>
  </si>
  <si>
    <t>An ninh mạng</t>
  </si>
  <si>
    <t>TỔNG TOÀN TRƯỜNG</t>
  </si>
  <si>
    <t>18C1-ĐCN1</t>
  </si>
  <si>
    <t>18C1-ĐCN2</t>
  </si>
  <si>
    <t>18C1-ĐCN3</t>
  </si>
  <si>
    <t>18C1-ĐCN4</t>
  </si>
  <si>
    <t>18C1-ĐĐT1</t>
  </si>
  <si>
    <t>18C1-ĐĐT2</t>
  </si>
  <si>
    <t>18C1-ĐĐT3</t>
  </si>
  <si>
    <t>18C1-CĐT1</t>
  </si>
  <si>
    <t>18C1-TĐH1</t>
  </si>
  <si>
    <t>18C1-CCK1</t>
  </si>
  <si>
    <t>18C1-CCK2</t>
  </si>
  <si>
    <t>18C1-CCK3</t>
  </si>
  <si>
    <t>18C1-CCK4</t>
  </si>
  <si>
    <t>18C1-CCK5</t>
  </si>
  <si>
    <t>18C1-CCK6</t>
  </si>
  <si>
    <t>18C1-CCK7</t>
  </si>
  <si>
    <t>18C1-CTM1</t>
  </si>
  <si>
    <t>18C1-CKL1</t>
  </si>
  <si>
    <t>18C1-BCN1</t>
  </si>
  <si>
    <t>18C1-CNÔ1</t>
  </si>
  <si>
    <t>18C1-CNÔ2</t>
  </si>
  <si>
    <t>18C1-CNÔ3</t>
  </si>
  <si>
    <t>18C1-CNÔ4</t>
  </si>
  <si>
    <t>18C1-CNÔ5</t>
  </si>
  <si>
    <t>18C1-CNÔ6</t>
  </si>
  <si>
    <t>18C1-CNÔ7</t>
  </si>
  <si>
    <t>18C1-CNÔ8</t>
  </si>
  <si>
    <t>18C1-CNÔ9</t>
  </si>
  <si>
    <t>18C1-CNÔ10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</si>
  <si>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</si>
  <si>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</si>
  <si>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</si>
  <si>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</si>
  <si>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</si>
  <si>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</si>
  <si>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</si>
  <si>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18C1-CMT1</t>
  </si>
  <si>
    <t>18C1-THU1</t>
  </si>
  <si>
    <t>18C1-TKĐ1</t>
  </si>
  <si>
    <t>18C1-TMĐ1</t>
  </si>
  <si>
    <t>18C1-LTM1</t>
  </si>
  <si>
    <t>18C1-LTM2</t>
  </si>
  <si>
    <t>18C1-QTM1</t>
  </si>
  <si>
    <t>Ngành: Cơ khí chế tạo</t>
  </si>
  <si>
    <t>CỘNG 01 lỚP</t>
  </si>
  <si>
    <t>Cộng 03 Lớp</t>
  </si>
  <si>
    <t>Ngành: Thiết kế đồ họa</t>
  </si>
  <si>
    <t>Ngành: Thương mại điện tử</t>
  </si>
  <si>
    <t>Ngành: Tài chính doanh nghiệp</t>
  </si>
  <si>
    <t>Khoa: Xây dựng</t>
  </si>
  <si>
    <t>Kỹ thuật Xây dựng</t>
  </si>
  <si>
    <t>Thiết kế đồ họa</t>
  </si>
  <si>
    <t>Thương mại điện tử</t>
  </si>
  <si>
    <t>Cơ khí chế tạo</t>
  </si>
  <si>
    <t>Tài chính doanh nghiệp</t>
  </si>
  <si>
    <t>Lê Xuân Thiện</t>
  </si>
  <si>
    <t>Khoa: Điện - Điện tử</t>
  </si>
  <si>
    <t>Khoa: Nhiệt - Lạnh</t>
  </si>
  <si>
    <t>Khoa: Cơ khí</t>
  </si>
  <si>
    <t>Khoa: Động Lực</t>
  </si>
  <si>
    <t>Khoa: May - Thời trang</t>
  </si>
  <si>
    <t xml:space="preserve"> - Từ TB trở lên</t>
  </si>
  <si>
    <t xml:space="preserve"> - Yếu</t>
  </si>
  <si>
    <t xml:space="preserve"> - Từ XS, Tốt, Khá trở lên</t>
  </si>
  <si>
    <t xml:space="preserve"> - Trung bình</t>
  </si>
  <si>
    <t>(Đã ký)</t>
  </si>
  <si>
    <t>THỐNG KÊ KẾT QUẢ RÈN LUYỆN HỌC KỲ 1 NĂM HỌC 2019-2020</t>
  </si>
  <si>
    <t>19T4-ĐCN1</t>
  </si>
  <si>
    <t>19T4-ĐCN2</t>
  </si>
  <si>
    <t>19T4-ĐĐT1</t>
  </si>
  <si>
    <t>19T4-ĐĐT2</t>
  </si>
  <si>
    <t>19T4-CĐT1</t>
  </si>
  <si>
    <t>19T4-KML1</t>
  </si>
  <si>
    <t>19T4-LĐL1</t>
  </si>
  <si>
    <t>19T4-VSL1</t>
  </si>
  <si>
    <t>19T4-VSL2</t>
  </si>
  <si>
    <t>19T4-CCK1</t>
  </si>
  <si>
    <t>19T4-CKC1</t>
  </si>
  <si>
    <t>19T4-CKC2</t>
  </si>
  <si>
    <t>19T4-CNÔ1</t>
  </si>
  <si>
    <t>19T4-CNÔ2</t>
  </si>
  <si>
    <t>19T4-CNÔ3</t>
  </si>
  <si>
    <t>19T4-CNÔ4</t>
  </si>
  <si>
    <t>19T4-CNÔ5</t>
  </si>
  <si>
    <t>19T4-CNM1</t>
  </si>
  <si>
    <t>19T4-ANM1</t>
  </si>
  <si>
    <t>19T4-ANM2</t>
  </si>
  <si>
    <t>19T4-CMT1</t>
  </si>
  <si>
    <t>19T4-CMT2</t>
  </si>
  <si>
    <t>19T4-TKĐ1</t>
  </si>
  <si>
    <t>19T4-TKĐ2</t>
  </si>
  <si>
    <t>19T4-TKW1</t>
  </si>
  <si>
    <t>19T4-TMĐ1</t>
  </si>
  <si>
    <t>19T4-THU1</t>
  </si>
  <si>
    <t>19T4-LTM1</t>
  </si>
  <si>
    <t>19T4-LTM2</t>
  </si>
  <si>
    <t>19T4-QTM1</t>
  </si>
  <si>
    <t>19T4-LGT1</t>
  </si>
  <si>
    <t>19T4-TCD1</t>
  </si>
  <si>
    <t>19T4-KTD1</t>
  </si>
  <si>
    <t>19T4-KTD2</t>
  </si>
  <si>
    <t>19T4-QTD1</t>
  </si>
  <si>
    <t>19T4-NNA1</t>
  </si>
  <si>
    <t>19T4-NNA2</t>
  </si>
  <si>
    <t>19T4-NNA3</t>
  </si>
  <si>
    <t>19T4-KXD1</t>
  </si>
  <si>
    <t>19C1-ĐCN1</t>
  </si>
  <si>
    <t>19C1-ĐCN2</t>
  </si>
  <si>
    <t>19C1-ĐCN3</t>
  </si>
  <si>
    <t>19C1-ĐĐT1</t>
  </si>
  <si>
    <t>19C1-ĐĐT2</t>
  </si>
  <si>
    <t>19C1-ĐĐT3</t>
  </si>
  <si>
    <t>19C1-CĐT1</t>
  </si>
  <si>
    <t>19C1-TĐH1</t>
  </si>
  <si>
    <t>19C1-CCK1</t>
  </si>
  <si>
    <t>19C1-CCK2</t>
  </si>
  <si>
    <t>19C1-CCK3</t>
  </si>
  <si>
    <t>19C1-CCK4</t>
  </si>
  <si>
    <t>19C1-CCK5</t>
  </si>
  <si>
    <t>19C1-CCK6</t>
  </si>
  <si>
    <t>19C1-CTM1</t>
  </si>
  <si>
    <t>19C1-BCN1</t>
  </si>
  <si>
    <t>19C1-CNÔ1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</si>
  <si>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</si>
  <si>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</si>
  <si>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</si>
  <si>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</si>
  <si>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</si>
  <si>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</si>
  <si>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</si>
  <si>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</si>
  <si>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19C1-CNÔ10</t>
  </si>
  <si>
    <t>19C1-CNÔ11</t>
  </si>
  <si>
    <t>19C1-CNÔ12</t>
  </si>
  <si>
    <t>19C1-CNÔ13</t>
  </si>
  <si>
    <t>19C1-CNÔ14</t>
  </si>
  <si>
    <t>19C1-CNÔ15</t>
  </si>
  <si>
    <t>19C1-ANM1</t>
  </si>
  <si>
    <t>19C1-CMT1</t>
  </si>
  <si>
    <t>19C1-TKĐ1</t>
  </si>
  <si>
    <t>19C1-TKĐ2</t>
  </si>
  <si>
    <t>19C1-TKW1</t>
  </si>
  <si>
    <t>19C1-LTM1</t>
  </si>
  <si>
    <t>19C1-QTM1</t>
  </si>
  <si>
    <t>19C3-CCK1</t>
  </si>
  <si>
    <t>19C3-CNÔ1</t>
  </si>
  <si>
    <t>19C3-CNÔ2</t>
  </si>
  <si>
    <t>19C4-CNÔ1</t>
  </si>
  <si>
    <t>CỘNG  11 Lớp</t>
  </si>
  <si>
    <t>Ngành: CNKT điều khiển và Tự động hóa</t>
  </si>
  <si>
    <t>CỘNG 06 Lớp</t>
  </si>
  <si>
    <t>CỘNG 07 Lớp</t>
  </si>
  <si>
    <t>Ngành: KT máy lạnh và điều hòa không khí</t>
  </si>
  <si>
    <t>Ngành: KT máy lạnh và Điều hòa không khí</t>
  </si>
  <si>
    <t>Ngành: Logistics</t>
  </si>
  <si>
    <t>Quản trị mạng máy tính</t>
  </si>
  <si>
    <t>Logistics</t>
  </si>
  <si>
    <t>TRƯỞNG PHÒNG TTGD-CTSV</t>
  </si>
  <si>
    <t>KHÓA 2019T4 (3N)</t>
  </si>
  <si>
    <t>TỔNG: 2019C4 (TĐQT)</t>
  </si>
  <si>
    <t>TRƯỞNG PHÒNG TTGD - CTSV</t>
  </si>
  <si>
    <t xml:space="preserve"> - Không xếp loại</t>
  </si>
  <si>
    <t>GHI CHÚ
(Không xếp loại)</t>
  </si>
  <si>
    <t xml:space="preserve">Bậc đào tạo: Liên thông Cao đẳng </t>
  </si>
  <si>
    <t>Ngành: Kỹ thuật Xây dựng</t>
  </si>
  <si>
    <t>CỘNG 12 Lớp</t>
  </si>
  <si>
    <t>TỔNG CỘNG
(28 LỚP)</t>
  </si>
  <si>
    <t>CỘNG 24 Lớp</t>
  </si>
  <si>
    <t>TỔNG CỘNG</t>
  </si>
  <si>
    <t>Thành phố Hồ Chí Minh, ngày 21 tháng  8  năm 2020</t>
  </si>
  <si>
    <t>Thành phố Hồ Chí Minh, ngày 21 tháng 8  năm 2020</t>
  </si>
  <si>
    <t>Thành phố Hồ Chí Minh, ngày 21 tháng 8   năm 2020</t>
  </si>
  <si>
    <t>KẾT QUẢ RÈN LUYỆN HKI/2019-2020 - 04 KHOA ĐÁNH GIÁ ISO</t>
  </si>
  <si>
    <t>KHOA</t>
  </si>
  <si>
    <t>TỔNG SỐ</t>
  </si>
  <si>
    <t>XUẤT SẮC</t>
  </si>
  <si>
    <t>TỐT</t>
  </si>
  <si>
    <t>KHÁ</t>
  </si>
  <si>
    <t>TỔNG CỘNG =</t>
  </si>
  <si>
    <t>ĐIỆN - ĐIỆN TỬ</t>
  </si>
  <si>
    <t>CƠ KHÍ</t>
  </si>
  <si>
    <t>ĐỘNG LỰC</t>
  </si>
  <si>
    <t>CÔNG NGHỆ THÔNG TIN</t>
  </si>
  <si>
    <t>CỘNG</t>
  </si>
  <si>
    <t xml:space="preserve"> - XS, Tốt, Khá</t>
  </si>
  <si>
    <t>TỔNG CỘNG
(49 LỚP)</t>
  </si>
  <si>
    <t>TỔNG CỘNG
(21 LỚP)</t>
  </si>
  <si>
    <t>04 KHOA ĐÁNH GIÁ ISO</t>
  </si>
  <si>
    <t>04 KHOA</t>
  </si>
  <si>
    <t xml:space="preserve"> - Yếu, Không XL</t>
  </si>
  <si>
    <t xml:space="preserve"> * Ghi chú: Tổng số 401 SV không xếp loại chiếm 7,50% do SV nghỉ học không có điểm tổng kết</t>
  </si>
  <si>
    <t>KHÓA 2020T4 (3N)</t>
  </si>
  <si>
    <t>TỔNG: 2020T4</t>
  </si>
  <si>
    <t>20T4-ĐCN1</t>
  </si>
  <si>
    <t>20T4-ĐĐT1</t>
  </si>
  <si>
    <t>20T4-CĐT1</t>
  </si>
  <si>
    <t>20T4-TĐH1</t>
  </si>
  <si>
    <t>20T4-KML1</t>
  </si>
  <si>
    <t>20T4-VSL1</t>
  </si>
  <si>
    <t>20T4-LĐL1</t>
  </si>
  <si>
    <t>20T4-CNL1</t>
  </si>
  <si>
    <t>20T4-CCK1</t>
  </si>
  <si>
    <t>20T4-CCK2</t>
  </si>
  <si>
    <t>20T4-CKC1</t>
  </si>
  <si>
    <t>20T4-CNÔ1</t>
  </si>
  <si>
    <t>20T4-CNÔ2</t>
  </si>
  <si>
    <t>20T4-CNÔ3</t>
  </si>
  <si>
    <t>20T4-CNÔ4</t>
  </si>
  <si>
    <t>20T4-CNÔ5</t>
  </si>
  <si>
    <t>20T4-CNM1</t>
  </si>
  <si>
    <t>20T4-KLB1</t>
  </si>
  <si>
    <t>20T4-ANM1</t>
  </si>
  <si>
    <t>20T4-CMT1</t>
  </si>
  <si>
    <t>20T4-TKĐ1</t>
  </si>
  <si>
    <t>20T4-TKĐ2</t>
  </si>
  <si>
    <t>20T4-TKĐ3</t>
  </si>
  <si>
    <t>20T4-TKW1</t>
  </si>
  <si>
    <t>20T4-TMĐ1</t>
  </si>
  <si>
    <t>20T4-ĐHĐ1</t>
  </si>
  <si>
    <t>20T4-THU1</t>
  </si>
  <si>
    <t>20T4-LTM1</t>
  </si>
  <si>
    <t>20T4-LTM2</t>
  </si>
  <si>
    <t>20T4-QTM1</t>
  </si>
  <si>
    <t>20T4-QTM2</t>
  </si>
  <si>
    <t>20T4-LGT1</t>
  </si>
  <si>
    <t>20T4-TCD1</t>
  </si>
  <si>
    <t>20T4-KTD1</t>
  </si>
  <si>
    <t>20T4-QTD1</t>
  </si>
  <si>
    <t>20T4-QDL1</t>
  </si>
  <si>
    <t>20T4-QKS1</t>
  </si>
  <si>
    <t>20T4-QLH1</t>
  </si>
  <si>
    <t>20T4-QNH1</t>
  </si>
  <si>
    <t>20T4-NNA1</t>
  </si>
  <si>
    <t>20T4-NNA2</t>
  </si>
  <si>
    <t>20T4-KXD1</t>
  </si>
  <si>
    <t>20T4-NNA3</t>
  </si>
  <si>
    <t>20T4-CKL1</t>
  </si>
  <si>
    <t>TỔNG: 2019T4</t>
  </si>
  <si>
    <t>KHÓA 2020C1 (2,5N)</t>
  </si>
  <si>
    <t>TỔNG: 2020C1</t>
  </si>
  <si>
    <t>20C1-ĐCN1</t>
  </si>
  <si>
    <t>20C1-ĐCN2</t>
  </si>
  <si>
    <t>20C1-ĐĐT1</t>
  </si>
  <si>
    <t>20C1-ĐĐT2</t>
  </si>
  <si>
    <t>20C1-CĐT1</t>
  </si>
  <si>
    <t>20C1-TĐH1</t>
  </si>
  <si>
    <t>20C1-TĐH2</t>
  </si>
  <si>
    <t>20C1-KML1</t>
  </si>
  <si>
    <t>20C1-KML2</t>
  </si>
  <si>
    <t>20C1-VSL1</t>
  </si>
  <si>
    <t>20C1-VSL2</t>
  </si>
  <si>
    <t>20C1-LĐL1</t>
  </si>
  <si>
    <t>20C1-CNL1</t>
  </si>
  <si>
    <t>20C1-CNL2</t>
  </si>
  <si>
    <t>20C1-CCK1</t>
  </si>
  <si>
    <t>20C1-CCK2</t>
  </si>
  <si>
    <t>20C1-CCK3</t>
  </si>
  <si>
    <t>20C1-CCK4</t>
  </si>
  <si>
    <t>20C1-CCK5</t>
  </si>
  <si>
    <t>20C1-CTM1</t>
  </si>
  <si>
    <t>20C1-CTM2</t>
  </si>
  <si>
    <t>20C1-CTM3</t>
  </si>
  <si>
    <t>20C1-CTK1</t>
  </si>
  <si>
    <t>20C1-CKL1</t>
  </si>
  <si>
    <t>20C1-BCN1</t>
  </si>
  <si>
    <t>20C1-CNÔ1</t>
  </si>
  <si>
    <t>20C1-CNÔ2</t>
  </si>
  <si>
    <t>20C1-CNÔ3</t>
  </si>
  <si>
    <t>20C1-CNÔ4</t>
  </si>
  <si>
    <t>20C1-CNÔ5</t>
  </si>
  <si>
    <t>20C1-CNÔ6</t>
  </si>
  <si>
    <t>20C1-CNÔ7</t>
  </si>
  <si>
    <t>20C1-CNÔ8</t>
  </si>
  <si>
    <t>20C1-CNÔ9</t>
  </si>
  <si>
    <t>20C1-CNÔ10</t>
  </si>
  <si>
    <t>20C1-CNÔ11</t>
  </si>
  <si>
    <t>20C1-CNÔ12</t>
  </si>
  <si>
    <t>20C1-CNÔ13</t>
  </si>
  <si>
    <t>20C1-CNÔ14</t>
  </si>
  <si>
    <t>20C1-CNM1</t>
  </si>
  <si>
    <t>20C1-KLB1</t>
  </si>
  <si>
    <t>20C1-QXD1</t>
  </si>
  <si>
    <t>20C1-KXD1</t>
  </si>
  <si>
    <t>20C1-NNA1</t>
  </si>
  <si>
    <t>20C1-QNH1</t>
  </si>
  <si>
    <t>20C1-QKS1</t>
  </si>
  <si>
    <t>20C1-QTD1</t>
  </si>
  <si>
    <t>20C1-KTD1</t>
  </si>
  <si>
    <t>20C1-TCD1</t>
  </si>
  <si>
    <t>20C1-LGT1</t>
  </si>
  <si>
    <t>20C1-QTM1</t>
  </si>
  <si>
    <t>20C1-LTM1</t>
  </si>
  <si>
    <t>20C1-LTM2</t>
  </si>
  <si>
    <t>20C1-ĐHĐ1</t>
  </si>
  <si>
    <t>20C1-TMĐ1</t>
  </si>
  <si>
    <t>20C1-TKW1</t>
  </si>
  <si>
    <t>20C1-TKĐ1</t>
  </si>
  <si>
    <t>20C1-TKĐ2</t>
  </si>
  <si>
    <t>20C1-CMT1</t>
  </si>
  <si>
    <t>TỔNG: 2020C3 (CLC)</t>
  </si>
  <si>
    <t>20C3-ĐĐT1</t>
  </si>
  <si>
    <t>20C3-CCK1</t>
  </si>
  <si>
    <t>20C3-CTM1</t>
  </si>
  <si>
    <t>20C3-CNÔ1</t>
  </si>
  <si>
    <t>20C3-CNÔ2</t>
  </si>
  <si>
    <t>20C3-CNÔ3</t>
  </si>
  <si>
    <t>TỔNG: 2020C6 (Nhật)</t>
  </si>
  <si>
    <t>TỔNG: 2020C5 (Vinfast)</t>
  </si>
  <si>
    <t>20C5-CĐT1</t>
  </si>
  <si>
    <t>20C5-CNÔ1</t>
  </si>
  <si>
    <t>20C6-CĐT1</t>
  </si>
  <si>
    <t>20C6-CNÔ1</t>
  </si>
  <si>
    <t>20C6-CNÔ2</t>
  </si>
  <si>
    <t>20C6-CNÔ3</t>
  </si>
  <si>
    <t>20C6-CNÔ4</t>
  </si>
  <si>
    <t>20C2-TKW1</t>
  </si>
  <si>
    <t>20C2-THU1</t>
  </si>
  <si>
    <t>20C2-QTM1</t>
  </si>
  <si>
    <t>Nguyễn Thị Kim Anh</t>
  </si>
  <si>
    <t>Nguyễn Thị Ngọc Anh</t>
  </si>
  <si>
    <t>Trần Anh Mỹ</t>
  </si>
  <si>
    <t>Nguyễn Tất Thắng</t>
  </si>
  <si>
    <t>Mai Thu Hương</t>
  </si>
  <si>
    <t>CNKT ĐK Tự động hóa</t>
  </si>
  <si>
    <t>Ngành: Chế tạo khuôn mẫu</t>
  </si>
  <si>
    <t>CỘNG 05 lỚP</t>
  </si>
  <si>
    <t>Chế tạo khuôn mẫu</t>
  </si>
  <si>
    <t>Ngành: Kỹ thuật làm bánh</t>
  </si>
  <si>
    <t>Kỹ thuật làm bánh</t>
  </si>
  <si>
    <t>Ngành: Đồ họa đa phương tiện</t>
  </si>
  <si>
    <t>Ngành: Quản trị khách sạn</t>
  </si>
  <si>
    <t>Ngành: Quản trị nhà hàng</t>
  </si>
  <si>
    <t>Ngành: Quản trị du lịch MICE</t>
  </si>
  <si>
    <t>Ngành: Quản trị lữ hành</t>
  </si>
  <si>
    <t>Ngành: Nghiệp vụ nhà hàng</t>
  </si>
  <si>
    <t>Ngành: Quản lý xây dựng</t>
  </si>
  <si>
    <t>Đồ họa đa phương tiện</t>
  </si>
  <si>
    <t>Quản trị nhà hàng</t>
  </si>
  <si>
    <t>Quản trị khách sạn</t>
  </si>
  <si>
    <t>Quản trị du lịch MICE</t>
  </si>
  <si>
    <t>Quản trị lữ hành</t>
  </si>
  <si>
    <t>Nghiệp vụ nhà hàng</t>
  </si>
  <si>
    <t>Quản lý xây dựng</t>
  </si>
  <si>
    <t>CĐ</t>
  </si>
  <si>
    <t>TC</t>
  </si>
  <si>
    <t>LTCĐ</t>
  </si>
  <si>
    <t>TC(LK)</t>
  </si>
  <si>
    <t>CỘNG 08 Lớp</t>
  </si>
  <si>
    <t xml:space="preserve"> * Ghi chú: Tổng số 10 SV không xếp loại chiếm 0,20% do SV nghỉ học không có điểm tổng kết</t>
  </si>
  <si>
    <t xml:space="preserve"> * Ghi chú: Tổng số 42 SV không xếp loại chiếm 5,69% do SV nghỉ học không có điểm tổng kết</t>
  </si>
  <si>
    <t xml:space="preserve"> * Ghi chú: Tổng số 81 SV không xếp loại chiếm 0,65% do SV nghỉ học không có điểm tổng kết</t>
  </si>
  <si>
    <t>THỐNG KÊ KẾT QUẢ RÈN LUYỆN HỌC KỲ I NĂM HỌC 2021-2022</t>
  </si>
  <si>
    <t>KHÓA 2021T4 (3N)</t>
  </si>
  <si>
    <t>TỔNG: 2021T4</t>
  </si>
  <si>
    <t>21T4-ĐCN1</t>
  </si>
  <si>
    <t>21T4-ĐĐT1</t>
  </si>
  <si>
    <t>21T4-CĐT1</t>
  </si>
  <si>
    <t>21T4-TĐH1</t>
  </si>
  <si>
    <t>21T4-KML1</t>
  </si>
  <si>
    <t>21T4-VSL1</t>
  </si>
  <si>
    <t>21T4-CCK1</t>
  </si>
  <si>
    <t>21T4-CTM1</t>
  </si>
  <si>
    <t>21T4-CKC1</t>
  </si>
  <si>
    <t>21T4-CNÔ1</t>
  </si>
  <si>
    <t>21T4-CNÔ2</t>
  </si>
  <si>
    <t>21T4-CNÔ3</t>
  </si>
  <si>
    <t>21T4-CNÔ4</t>
  </si>
  <si>
    <t>21T4-CNM1</t>
  </si>
  <si>
    <t>21T4-ANM1</t>
  </si>
  <si>
    <t>21T4-CMT1</t>
  </si>
  <si>
    <t>21T4-TKĐ1</t>
  </si>
  <si>
    <t>21T4-TKĐ2</t>
  </si>
  <si>
    <t>21T4-TKĐ3</t>
  </si>
  <si>
    <t>21T4-TKW1</t>
  </si>
  <si>
    <t>21T4-ĐHĐ1</t>
  </si>
  <si>
    <t>21T4-THU1</t>
  </si>
  <si>
    <t>21T4-LTM1</t>
  </si>
  <si>
    <t>21T4-LTM2</t>
  </si>
  <si>
    <t>21T4-LTM3</t>
  </si>
  <si>
    <t>21T4-QTM1</t>
  </si>
  <si>
    <t>21T4-QTM2</t>
  </si>
  <si>
    <t>21T4-LGT1</t>
  </si>
  <si>
    <t>21T4-TCD1</t>
  </si>
  <si>
    <t>21T4-KTD1</t>
  </si>
  <si>
    <t>21T4-QTD1</t>
  </si>
  <si>
    <t>21T4-QTD2</t>
  </si>
  <si>
    <t>21T4-QDL1</t>
  </si>
  <si>
    <t>21T4-QKS1</t>
  </si>
  <si>
    <t>21T4-QKS2</t>
  </si>
  <si>
    <t>21T4-QLH1</t>
  </si>
  <si>
    <t>21T4-QNH1</t>
  </si>
  <si>
    <t>21T4-TMĐ1</t>
  </si>
  <si>
    <t>21T4-KLB1</t>
  </si>
  <si>
    <t>21T4-KLB2</t>
  </si>
  <si>
    <t>21T4-NNA1</t>
  </si>
  <si>
    <t>21T4-NNA2</t>
  </si>
  <si>
    <t>21T4-NTN1</t>
  </si>
  <si>
    <t>21T4-NHQ1</t>
  </si>
  <si>
    <t>21T4-KXD1</t>
  </si>
  <si>
    <t>21T2-ĐCN1</t>
  </si>
  <si>
    <t>TỔNG: 2021T2</t>
  </si>
  <si>
    <t>Thành phố Hồ Chí Minh, ngày       tháng      năm 2022</t>
  </si>
  <si>
    <t>KHÓA 2021C1 (2,5N)</t>
  </si>
  <si>
    <t>21C1-ĐCN1</t>
  </si>
  <si>
    <t>21C1-ĐCN2</t>
  </si>
  <si>
    <t>21C1-ĐĐT1</t>
  </si>
  <si>
    <t>21C1-CĐT1</t>
  </si>
  <si>
    <t>21C1-TĐH1</t>
  </si>
  <si>
    <t>21C1-KML1</t>
  </si>
  <si>
    <t>21C1-VSL1</t>
  </si>
  <si>
    <t>21C1-CNL1</t>
  </si>
  <si>
    <t>21C1-CCK1</t>
  </si>
  <si>
    <t>21C1-CCK2</t>
  </si>
  <si>
    <t>21C1-CCK3</t>
  </si>
  <si>
    <t>21C1-CCK4</t>
  </si>
  <si>
    <t>21C1-CTM1</t>
  </si>
  <si>
    <t>21C1-CNÔ1</t>
  </si>
  <si>
    <t>21C1-CNÔ2</t>
  </si>
  <si>
    <t>21C1-CNÔ3</t>
  </si>
  <si>
    <t>21C1-CNÔ4</t>
  </si>
  <si>
    <t>21C1-CNÔ5</t>
  </si>
  <si>
    <t>21C1-CNÔ6</t>
  </si>
  <si>
    <t>21C1-CNÔ7</t>
  </si>
  <si>
    <t>21C1-CNÔ8</t>
  </si>
  <si>
    <t>21C1-CNÔ9</t>
  </si>
  <si>
    <t>21C1-CNÔ10</t>
  </si>
  <si>
    <t>21C1-CNM1</t>
  </si>
  <si>
    <t>21C1-CMT1</t>
  </si>
  <si>
    <t>21C1-TKĐ1</t>
  </si>
  <si>
    <t>21C1-TKĐ2</t>
  </si>
  <si>
    <t>21C1-TKW1</t>
  </si>
  <si>
    <t>21C1-LTM1</t>
  </si>
  <si>
    <t>21C1-LTM2</t>
  </si>
  <si>
    <t>21C1-QTM1</t>
  </si>
  <si>
    <t>21C1-LGT1</t>
  </si>
  <si>
    <t>21C1-TCD1</t>
  </si>
  <si>
    <t>21C1-KTD1</t>
  </si>
  <si>
    <t>21C1-QTD1</t>
  </si>
  <si>
    <t>21C1-QTD2</t>
  </si>
  <si>
    <t>21C1-QKS1</t>
  </si>
  <si>
    <t>21C1-QNH1</t>
  </si>
  <si>
    <t>21C1-TMĐ1</t>
  </si>
  <si>
    <t>21C1-KLB1</t>
  </si>
  <si>
    <t>21C1-NNA1</t>
  </si>
  <si>
    <t>21C1-KXD1</t>
  </si>
  <si>
    <t>TỔNG: 2021C1</t>
  </si>
  <si>
    <t>21C3-CĐT1</t>
  </si>
  <si>
    <t>21C3-CCK1</t>
  </si>
  <si>
    <t>21C3-CNÔ1</t>
  </si>
  <si>
    <t>21C3-CNÔ2</t>
  </si>
  <si>
    <t>21C3-CNÔ3</t>
  </si>
  <si>
    <t>21C3-CNÔ4</t>
  </si>
  <si>
    <t>21C3-LTM1</t>
  </si>
  <si>
    <t>TỔNG: 2021C3 (CLC)</t>
  </si>
  <si>
    <t>TỔNG: 2021C5 (Vinfast)</t>
  </si>
  <si>
    <t>21C5-CĐT1</t>
  </si>
  <si>
    <t>21C5-CNÔ1</t>
  </si>
  <si>
    <t>TỔNG: 2021C6 (Nhật)</t>
  </si>
  <si>
    <t>TỔNG: 2021C7 (LKQT)</t>
  </si>
  <si>
    <t>21C7-ĐCN1</t>
  </si>
  <si>
    <t>21C7-CCK1</t>
  </si>
  <si>
    <t>21C7-LTM1</t>
  </si>
  <si>
    <t>21C7-NNA1</t>
  </si>
  <si>
    <t>Bậc đào tạo: Cao đẳng - Khóa 2019 (C1, C3, C4)</t>
  </si>
  <si>
    <t xml:space="preserve"> * Ghi chú: Tổng số      SV không xếp loại chiếm        % do SV nghỉ học không có điểm tổng kết</t>
  </si>
  <si>
    <t>21C6-CNÔ1</t>
  </si>
  <si>
    <t>21C6-CNÔ2</t>
  </si>
  <si>
    <t>DANH SÁCH CÁC LỚP CHƯA CÓ ĐÁNH GIÁ RÈN LUYỆN HKI/2021-2022</t>
  </si>
  <si>
    <t>Nguyễn Trung Dũng</t>
  </si>
  <si>
    <t xml:space="preserve"> - Khóa 2021 T4 Hạn nộp tổng kết rèn luyện ngày 01/4/2022</t>
  </si>
  <si>
    <t xml:space="preserve"> - Khóa 2021C1,C3,C5,C6,C7 Hạn nộp tổng kết rèn luyện 29/3/2022</t>
  </si>
  <si>
    <t>HK2/2020-2021</t>
  </si>
  <si>
    <t xml:space="preserve"> - Khóa 2020 C2 HK2/2020-2021, HK1/2021-2022 ngày 12/4/20222 (20C2-NNA1 + 20C2-ĐCN1)</t>
  </si>
  <si>
    <t xml:space="preserve"> - Khóa 2020 C2 Hạn nộp tổng kết rèn luyện ngày  06/4/2022</t>
  </si>
  <si>
    <t>21C1-CMT1 (14/4)</t>
  </si>
  <si>
    <t>21C1-TKĐ1 (14/4)</t>
  </si>
  <si>
    <t>Nguyễn Văn Đôn</t>
  </si>
  <si>
    <t>Nguyễn Thị Thu Hà</t>
  </si>
  <si>
    <t>Nguyễn Cao Phong</t>
  </si>
  <si>
    <t>Đặng Thị Nhật Minh</t>
  </si>
  <si>
    <t>Trần Việt Khánh</t>
  </si>
  <si>
    <t>Bùi Thành Dũng</t>
  </si>
  <si>
    <t>Nguyễn Hoàng Thanh Ngân</t>
  </si>
  <si>
    <t>Lê Thị Thúy Oanh</t>
  </si>
  <si>
    <t>Hồ Gia Bảo</t>
  </si>
  <si>
    <t>Võ Thị Kim Thư</t>
  </si>
  <si>
    <t>Nguyễn Kính</t>
  </si>
  <si>
    <t>KHÓA 2021T2 (1N3)</t>
  </si>
  <si>
    <t>Thành phố Hồ Chí Minh, ngày 15 tháng 8  năm 2022</t>
  </si>
  <si>
    <t xml:space="preserve">Ngành: Công nghệ chế tạo máy </t>
  </si>
  <si>
    <t>CỘNG 14 Lớp</t>
  </si>
  <si>
    <t>Cộng 02 Lớp</t>
  </si>
  <si>
    <t>TỔNG CỘNG
(53 LỚP)</t>
  </si>
  <si>
    <t>Ngành: Tiếng Nhật</t>
  </si>
  <si>
    <t>Ngành: Tiếng Hàn</t>
  </si>
  <si>
    <t>Tiếng Nhật</t>
  </si>
  <si>
    <t>Tiếng Hàn</t>
  </si>
  <si>
    <t>5976/6318</t>
  </si>
  <si>
    <t>342/6318</t>
  </si>
  <si>
    <t>4742/4956</t>
  </si>
  <si>
    <t>214/4956</t>
  </si>
  <si>
    <t>THỐNG KÊ KẾT QUẢ RÈN LUYỆN HỌC KỲ II NĂM HỌC 2021-2022</t>
  </si>
  <si>
    <t>Nhập lớp 21C1-ĐĐT2</t>
  </si>
  <si>
    <t>Nhập lớp 20T4-ĐCN2</t>
  </si>
  <si>
    <t>Nhập lớp 20T4-CĐT2</t>
  </si>
  <si>
    <t>Nhập lớp 20T4-VSL2</t>
  </si>
  <si>
    <t>Nhập lớp 20T4-CMT2</t>
  </si>
  <si>
    <t>Nhập lớp 20T4-KTD2</t>
  </si>
  <si>
    <t>Nhập lớp 20T4-QTD2</t>
  </si>
  <si>
    <t>Nhập lớp 20T4-CKC2</t>
  </si>
  <si>
    <t>Nhập lớp 21T4-KML2</t>
  </si>
  <si>
    <t>Nhập lớp 21T4-VSL2</t>
  </si>
  <si>
    <t>Nhập lớp 21T4-CCK2</t>
  </si>
  <si>
    <t>KHÓA 2021 C2</t>
  </si>
  <si>
    <t>21C2-CNÔ1</t>
  </si>
  <si>
    <t>TỔNG: LTCĐ</t>
  </si>
  <si>
    <t>CỘNG  05 Lớp</t>
  </si>
  <si>
    <t>TỔNG CỘNG
(32 LỚP)</t>
  </si>
  <si>
    <t>TỔNG CỘNG
(20 LỚP)</t>
  </si>
  <si>
    <t>CỘNG 04 lỚP</t>
  </si>
  <si>
    <t>TỔNG CỘNG
(30 LỚP)</t>
  </si>
  <si>
    <t>CỘNG 41 Lớp</t>
  </si>
  <si>
    <t>TỔNG CỘNG 
(55 LỚP)</t>
  </si>
  <si>
    <t>TỔNG CỘNG
(05 LỚP)</t>
  </si>
  <si>
    <t>TỔNG CỘNG
(46 LỚP)</t>
  </si>
  <si>
    <t>TỔNG CỘNG 
(13 LỚP)</t>
  </si>
  <si>
    <t>TỔNG CỘNG (06 LỚP)</t>
  </si>
  <si>
    <t xml:space="preserve"> - Từ XS, Tốt, Khá </t>
  </si>
  <si>
    <t>Thành phố Hồ Chí Minh, ngày 31 tháng  12  năm 2022</t>
  </si>
  <si>
    <t>Thành phố Hồ Chí Minh, ngày 31 tháng  12 năm 2022</t>
  </si>
  <si>
    <t>Thành phố Hồ Chí Minh, ngày 31 tháng 12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</si>
</sst>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&quot;\&quot;#,##0;[Red]&quot;\&quot;\-#,##0"/>
    <numFmt numFmtId="167" formatCode="&quot;\&quot;#,##0.00;[Red]&quot;\&quot;\-#,##0.00"/>
    <numFmt numFmtId="168" formatCode="\$#,##0\ ;\(\$#,##0\)"/>
    <numFmt numFmtId="169" formatCode="&quot;\&quot;#,##0;[Red]&quot;\&quot;&quot;\&quot;\-#,##0"/>
    <numFmt numFmtId="170" formatCode="&quot;\&quot;#,##0.00;[Red]&quot;\&quot;&quot;\&quot;&quot;\&quot;&quot;\&quot;&quot;\&quot;&quot;\&quot;\-#,##0.00"/>
    <numFmt numFmtId="171" formatCode="#,##0;[Red]#,##0"/>
    <numFmt numFmtId="172" formatCode="0.000"/>
  </numFmts>
  <fonts count="55">
    <font>
      <sz val="11"/>
      <name val="VNI-Times"/>
    </font>
    <font>
      <sz val="11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5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i/>
      <sz val="13"/>
      <name val="Times New Roman"/>
      <family val="1"/>
    </font>
    <font>
      <b/>
      <sz val="13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3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0"/>
      <color indexed="8"/>
      <name val="VNI-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name val="Times New Roman"/>
      <family val="1"/>
    </font>
    <font>
      <sz val="8"/>
      <color theme="0"/>
      <name val="Times New Roman"/>
      <family val="1"/>
    </font>
    <font>
      <sz val="10"/>
      <color theme="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3" fillId="0" borderId="0"/>
  </cellStyleXfs>
  <cellXfs count="425">
    <xf numFmtId="0" fontId="0" fillId="0" borderId="0" xfId="0"/>
    <xf numFmtId="0" fontId="3" fillId="0" borderId="0" xfId="20"/>
    <xf numFmtId="0" fontId="11" fillId="0" borderId="0" xfId="0" applyFont="1"/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4" fillId="0" borderId="0" xfId="0" applyFont="1" applyAlignment="1"/>
    <xf numFmtId="0" fontId="16" fillId="0" borderId="0" xfId="0" applyFont="1"/>
    <xf numFmtId="0" fontId="15" fillId="2" borderId="3" xfId="0" applyFont="1" applyFill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Border="1"/>
    <xf numFmtId="0" fontId="11" fillId="0" borderId="0" xfId="0" applyFont="1" applyAlignment="1"/>
    <xf numFmtId="0" fontId="12" fillId="0" borderId="0" xfId="0" applyFont="1" applyBorder="1" applyAlignment="1"/>
    <xf numFmtId="0" fontId="19" fillId="0" borderId="0" xfId="0" applyFont="1"/>
    <xf numFmtId="0" fontId="19" fillId="0" borderId="0" xfId="0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1" fontId="20" fillId="4" borderId="3" xfId="0" applyNumberFormat="1" applyFont="1" applyFill="1" applyBorder="1" applyAlignment="1">
      <alignment horizontal="center" vertical="center"/>
    </xf>
    <xf numFmtId="1" fontId="14" fillId="4" borderId="3" xfId="0" applyNumberFormat="1" applyFont="1" applyFill="1" applyBorder="1" applyAlignment="1">
      <alignment horizontal="center" vertical="center"/>
    </xf>
    <xf numFmtId="1" fontId="20" fillId="2" borderId="3" xfId="0" applyNumberFormat="1" applyFont="1" applyFill="1" applyBorder="1" applyAlignment="1">
      <alignment horizontal="center" vertical="center"/>
    </xf>
    <xf numFmtId="165" fontId="20" fillId="2" borderId="3" xfId="1" applyNumberFormat="1" applyFont="1" applyFill="1" applyBorder="1" applyAlignment="1">
      <alignment horizontal="center" vertical="center"/>
    </xf>
    <xf numFmtId="165" fontId="11" fillId="0" borderId="0" xfId="0" applyNumberFormat="1" applyFont="1"/>
    <xf numFmtId="0" fontId="11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1" fontId="20" fillId="3" borderId="3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2" fontId="21" fillId="0" borderId="3" xfId="0" applyNumberFormat="1" applyFont="1" applyBorder="1" applyAlignment="1">
      <alignment vertical="center"/>
    </xf>
    <xf numFmtId="2" fontId="21" fillId="0" borderId="3" xfId="0" applyNumberFormat="1" applyFont="1" applyBorder="1" applyAlignment="1">
      <alignment horizontal="right" vertical="center"/>
    </xf>
    <xf numFmtId="164" fontId="19" fillId="0" borderId="3" xfId="0" applyNumberFormat="1" applyFont="1" applyBorder="1" applyAlignment="1">
      <alignment horizontal="center" vertical="center"/>
    </xf>
    <xf numFmtId="2" fontId="20" fillId="2" borderId="7" xfId="0" applyNumberFormat="1" applyFont="1" applyFill="1" applyBorder="1" applyAlignment="1">
      <alignment horizontal="right" vertical="center"/>
    </xf>
    <xf numFmtId="1" fontId="20" fillId="4" borderId="7" xfId="0" applyNumberFormat="1" applyFont="1" applyFill="1" applyBorder="1" applyAlignment="1">
      <alignment horizontal="center" vertical="center"/>
    </xf>
    <xf numFmtId="2" fontId="20" fillId="4" borderId="7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/>
    </xf>
    <xf numFmtId="2" fontId="20" fillId="4" borderId="7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1" fontId="17" fillId="2" borderId="3" xfId="0" applyNumberFormat="1" applyFont="1" applyFill="1" applyBorder="1" applyAlignment="1">
      <alignment horizontal="center" vertical="center"/>
    </xf>
    <xf numFmtId="1" fontId="21" fillId="2" borderId="3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1" fontId="21" fillId="0" borderId="3" xfId="0" applyNumberFormat="1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8" fillId="0" borderId="0" xfId="0" applyFont="1" applyBorder="1"/>
    <xf numFmtId="0" fontId="31" fillId="2" borderId="3" xfId="0" applyFont="1" applyFill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2" fontId="20" fillId="2" borderId="3" xfId="0" applyNumberFormat="1" applyFont="1" applyFill="1" applyBorder="1" applyAlignment="1">
      <alignment horizontal="right" vertical="center"/>
    </xf>
    <xf numFmtId="0" fontId="18" fillId="0" borderId="0" xfId="0" applyFont="1" applyAlignment="1"/>
    <xf numFmtId="0" fontId="19" fillId="0" borderId="6" xfId="0" applyFont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2" fontId="20" fillId="4" borderId="3" xfId="0" applyNumberFormat="1" applyFont="1" applyFill="1" applyBorder="1" applyAlignment="1">
      <alignment horizontal="right" vertical="center"/>
    </xf>
    <xf numFmtId="0" fontId="27" fillId="3" borderId="8" xfId="0" applyFont="1" applyFill="1" applyBorder="1" applyAlignment="1">
      <alignment horizontal="left" vertical="center"/>
    </xf>
    <xf numFmtId="0" fontId="27" fillId="3" borderId="9" xfId="0" applyFont="1" applyFill="1" applyBorder="1" applyAlignment="1">
      <alignment horizontal="left" vertical="center"/>
    </xf>
    <xf numFmtId="0" fontId="27" fillId="3" borderId="10" xfId="0" applyFont="1" applyFill="1" applyBorder="1" applyAlignment="1">
      <alignment horizontal="left" vertical="center"/>
    </xf>
    <xf numFmtId="1" fontId="19" fillId="0" borderId="3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1" fontId="14" fillId="3" borderId="3" xfId="0" applyNumberFormat="1" applyFont="1" applyFill="1" applyBorder="1" applyAlignment="1">
      <alignment horizontal="center" vertical="center"/>
    </xf>
    <xf numFmtId="2" fontId="21" fillId="0" borderId="0" xfId="0" applyNumberFormat="1" applyFont="1"/>
    <xf numFmtId="2" fontId="20" fillId="3" borderId="3" xfId="0" applyNumberFormat="1" applyFont="1" applyFill="1" applyBorder="1" applyAlignment="1">
      <alignment horizontal="right" vertical="center"/>
    </xf>
    <xf numFmtId="2" fontId="17" fillId="0" borderId="0" xfId="0" applyNumberFormat="1" applyFont="1" applyAlignment="1">
      <alignment horizontal="right"/>
    </xf>
    <xf numFmtId="2" fontId="21" fillId="0" borderId="0" xfId="0" applyNumberFormat="1" applyFont="1" applyAlignment="1">
      <alignment horizontal="right"/>
    </xf>
    <xf numFmtId="0" fontId="17" fillId="0" borderId="0" xfId="0" applyFont="1"/>
    <xf numFmtId="0" fontId="23" fillId="0" borderId="0" xfId="0" applyFont="1" applyAlignment="1">
      <alignment horizontal="center"/>
    </xf>
    <xf numFmtId="1" fontId="11" fillId="0" borderId="3" xfId="0" applyNumberFormat="1" applyFont="1" applyBorder="1" applyAlignment="1">
      <alignment horizontal="center" vertical="center"/>
    </xf>
    <xf numFmtId="0" fontId="18" fillId="0" borderId="0" xfId="0" applyFont="1"/>
    <xf numFmtId="165" fontId="14" fillId="5" borderId="3" xfId="1" applyNumberFormat="1" applyFont="1" applyFill="1" applyBorder="1" applyAlignment="1">
      <alignment horizontal="center" vertical="center"/>
    </xf>
    <xf numFmtId="2" fontId="20" fillId="5" borderId="7" xfId="0" applyNumberFormat="1" applyFont="1" applyFill="1" applyBorder="1" applyAlignment="1">
      <alignment vertical="center"/>
    </xf>
    <xf numFmtId="2" fontId="20" fillId="5" borderId="7" xfId="0" applyNumberFormat="1" applyFont="1" applyFill="1" applyBorder="1" applyAlignment="1">
      <alignment horizontal="right" vertical="center"/>
    </xf>
    <xf numFmtId="2" fontId="27" fillId="0" borderId="0" xfId="0" applyNumberFormat="1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12" fillId="0" borderId="0" xfId="0" applyFont="1"/>
    <xf numFmtId="0" fontId="31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/>
    </xf>
    <xf numFmtId="0" fontId="31" fillId="3" borderId="5" xfId="0" applyFont="1" applyFill="1" applyBorder="1" applyAlignment="1">
      <alignment horizontal="center"/>
    </xf>
    <xf numFmtId="0" fontId="27" fillId="3" borderId="12" xfId="0" applyFont="1" applyFill="1" applyBorder="1" applyAlignment="1">
      <alignment horizontal="left" vertical="center"/>
    </xf>
    <xf numFmtId="0" fontId="27" fillId="3" borderId="13" xfId="0" applyFont="1" applyFill="1" applyBorder="1" applyAlignment="1">
      <alignment horizontal="left" vertical="center"/>
    </xf>
    <xf numFmtId="165" fontId="18" fillId="2" borderId="3" xfId="1" applyNumberFormat="1" applyFont="1" applyFill="1" applyBorder="1" applyAlignment="1">
      <alignment horizontal="center" vertical="center"/>
    </xf>
    <xf numFmtId="2" fontId="18" fillId="2" borderId="7" xfId="0" applyNumberFormat="1" applyFont="1" applyFill="1" applyBorder="1" applyAlignment="1">
      <alignment horizontal="right" vertical="center"/>
    </xf>
    <xf numFmtId="2" fontId="18" fillId="2" borderId="7" xfId="0" applyNumberFormat="1" applyFont="1" applyFill="1" applyBorder="1" applyAlignment="1">
      <alignment horizontal="center" vertical="center"/>
    </xf>
    <xf numFmtId="1" fontId="19" fillId="3" borderId="14" xfId="0" applyNumberFormat="1" applyFont="1" applyFill="1" applyBorder="1" applyAlignment="1">
      <alignment horizontal="center" vertical="center"/>
    </xf>
    <xf numFmtId="2" fontId="19" fillId="3" borderId="14" xfId="0" applyNumberFormat="1" applyFont="1" applyFill="1" applyBorder="1" applyAlignment="1">
      <alignment horizontal="right" vertical="center"/>
    </xf>
    <xf numFmtId="2" fontId="19" fillId="3" borderId="14" xfId="0" applyNumberFormat="1" applyFont="1" applyFill="1" applyBorder="1" applyAlignment="1">
      <alignment horizontal="center" vertical="center"/>
    </xf>
    <xf numFmtId="1" fontId="19" fillId="3" borderId="13" xfId="0" applyNumberFormat="1" applyFont="1" applyFill="1" applyBorder="1" applyAlignment="1">
      <alignment horizontal="center" vertical="center"/>
    </xf>
    <xf numFmtId="2" fontId="19" fillId="3" borderId="13" xfId="0" applyNumberFormat="1" applyFont="1" applyFill="1" applyBorder="1" applyAlignment="1">
      <alignment horizontal="right" vertical="center"/>
    </xf>
    <xf numFmtId="2" fontId="19" fillId="3" borderId="13" xfId="0" applyNumberFormat="1" applyFont="1" applyFill="1" applyBorder="1" applyAlignment="1">
      <alignment horizontal="center" vertical="center"/>
    </xf>
    <xf numFmtId="1" fontId="19" fillId="3" borderId="12" xfId="0" applyNumberFormat="1" applyFont="1" applyFill="1" applyBorder="1" applyAlignment="1">
      <alignment horizontal="center" vertical="center"/>
    </xf>
    <xf numFmtId="2" fontId="19" fillId="3" borderId="12" xfId="0" applyNumberFormat="1" applyFont="1" applyFill="1" applyBorder="1" applyAlignment="1">
      <alignment horizontal="right" vertical="center"/>
    </xf>
    <xf numFmtId="2" fontId="19" fillId="3" borderId="12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1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1" fontId="19" fillId="3" borderId="7" xfId="0" applyNumberFormat="1" applyFont="1" applyFill="1" applyBorder="1" applyAlignment="1">
      <alignment horizontal="center" vertical="center"/>
    </xf>
    <xf numFmtId="2" fontId="19" fillId="3" borderId="7" xfId="0" applyNumberFormat="1" applyFont="1" applyFill="1" applyBorder="1" applyAlignment="1">
      <alignment horizontal="right" vertical="center"/>
    </xf>
    <xf numFmtId="2" fontId="19" fillId="3" borderId="7" xfId="0" applyNumberFormat="1" applyFont="1" applyFill="1" applyBorder="1" applyAlignment="1">
      <alignment horizontal="center" vertical="center"/>
    </xf>
    <xf numFmtId="0" fontId="27" fillId="3" borderId="23" xfId="0" applyFont="1" applyFill="1" applyBorder="1" applyAlignment="1">
      <alignment horizontal="left" vertical="center"/>
    </xf>
    <xf numFmtId="0" fontId="27" fillId="3" borderId="25" xfId="0" applyFont="1" applyFill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17" fillId="6" borderId="3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2" fontId="20" fillId="6" borderId="3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6" borderId="3" xfId="0" applyFont="1" applyFill="1" applyBorder="1" applyAlignment="1">
      <alignment horizontal="center" vertical="center"/>
    </xf>
    <xf numFmtId="1" fontId="20" fillId="6" borderId="3" xfId="0" applyNumberFormat="1" applyFont="1" applyFill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19" fillId="0" borderId="12" xfId="0" applyNumberFormat="1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 vertical="center"/>
    </xf>
    <xf numFmtId="0" fontId="27" fillId="3" borderId="14" xfId="0" applyFont="1" applyFill="1" applyBorder="1" applyAlignment="1">
      <alignment horizontal="left" vertical="center"/>
    </xf>
    <xf numFmtId="14" fontId="11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" fontId="35" fillId="0" borderId="0" xfId="0" applyNumberFormat="1" applyFont="1"/>
    <xf numFmtId="1" fontId="15" fillId="0" borderId="0" xfId="0" applyNumberFormat="1" applyFont="1"/>
    <xf numFmtId="2" fontId="35" fillId="0" borderId="0" xfId="0" applyNumberFormat="1" applyFont="1"/>
    <xf numFmtId="2" fontId="15" fillId="0" borderId="0" xfId="0" applyNumberFormat="1" applyFont="1"/>
    <xf numFmtId="0" fontId="15" fillId="7" borderId="3" xfId="0" applyFont="1" applyFill="1" applyBorder="1" applyAlignment="1">
      <alignment horizontal="center" vertical="center"/>
    </xf>
    <xf numFmtId="1" fontId="14" fillId="8" borderId="3" xfId="0" applyNumberFormat="1" applyFont="1" applyFill="1" applyBorder="1" applyAlignment="1">
      <alignment horizontal="center" vertical="center"/>
    </xf>
    <xf numFmtId="2" fontId="20" fillId="8" borderId="7" xfId="0" applyNumberFormat="1" applyFont="1" applyFill="1" applyBorder="1" applyAlignment="1">
      <alignment horizontal="right" vertical="center"/>
    </xf>
    <xf numFmtId="0" fontId="35" fillId="0" borderId="0" xfId="0" applyFont="1"/>
    <xf numFmtId="0" fontId="20" fillId="2" borderId="3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35" fillId="0" borderId="0" xfId="0" applyFont="1" applyAlignment="1"/>
    <xf numFmtId="1" fontId="15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right"/>
    </xf>
    <xf numFmtId="0" fontId="20" fillId="2" borderId="4" xfId="0" applyFont="1" applyFill="1" applyBorder="1" applyAlignment="1">
      <alignment horizontal="center" vertical="center" wrapText="1"/>
    </xf>
    <xf numFmtId="1" fontId="35" fillId="0" borderId="0" xfId="0" applyNumberFormat="1" applyFont="1" applyAlignment="1">
      <alignment horizontal="center"/>
    </xf>
    <xf numFmtId="2" fontId="35" fillId="0" borderId="0" xfId="0" applyNumberFormat="1" applyFont="1" applyAlignment="1">
      <alignment horizontal="right"/>
    </xf>
    <xf numFmtId="0" fontId="35" fillId="0" borderId="0" xfId="0" applyFont="1" applyAlignment="1">
      <alignment horizontal="left" vertical="center"/>
    </xf>
    <xf numFmtId="2" fontId="27" fillId="0" borderId="0" xfId="0" applyNumberFormat="1" applyFont="1"/>
    <xf numFmtId="165" fontId="35" fillId="0" borderId="0" xfId="0" applyNumberFormat="1" applyFont="1" applyAlignment="1">
      <alignment horizontal="center"/>
    </xf>
    <xf numFmtId="43" fontId="35" fillId="0" borderId="0" xfId="0" applyNumberFormat="1" applyFont="1" applyAlignment="1">
      <alignment horizontal="right"/>
    </xf>
    <xf numFmtId="165" fontId="27" fillId="0" borderId="0" xfId="0" applyNumberFormat="1" applyFont="1"/>
    <xf numFmtId="1" fontId="18" fillId="10" borderId="14" xfId="0" applyNumberFormat="1" applyFont="1" applyFill="1" applyBorder="1" applyAlignment="1">
      <alignment horizontal="center" vertical="center"/>
    </xf>
    <xf numFmtId="1" fontId="18" fillId="10" borderId="13" xfId="0" applyNumberFormat="1" applyFont="1" applyFill="1" applyBorder="1" applyAlignment="1">
      <alignment horizontal="center" vertical="center"/>
    </xf>
    <xf numFmtId="1" fontId="18" fillId="10" borderId="12" xfId="0" applyNumberFormat="1" applyFont="1" applyFill="1" applyBorder="1" applyAlignment="1">
      <alignment horizontal="center" vertical="center"/>
    </xf>
    <xf numFmtId="1" fontId="18" fillId="10" borderId="7" xfId="0" applyNumberFormat="1" applyFont="1" applyFill="1" applyBorder="1" applyAlignment="1">
      <alignment horizontal="center" vertical="center"/>
    </xf>
    <xf numFmtId="1" fontId="19" fillId="6" borderId="14" xfId="0" applyNumberFormat="1" applyFont="1" applyFill="1" applyBorder="1" applyAlignment="1">
      <alignment horizontal="center" vertical="center"/>
    </xf>
    <xf numFmtId="1" fontId="19" fillId="6" borderId="12" xfId="0" applyNumberFormat="1" applyFont="1" applyFill="1" applyBorder="1" applyAlignment="1">
      <alignment horizontal="center" vertical="center"/>
    </xf>
    <xf numFmtId="1" fontId="19" fillId="6" borderId="13" xfId="0" applyNumberFormat="1" applyFont="1" applyFill="1" applyBorder="1" applyAlignment="1">
      <alignment horizontal="center" vertical="center"/>
    </xf>
    <xf numFmtId="1" fontId="19" fillId="6" borderId="7" xfId="0" applyNumberFormat="1" applyFont="1" applyFill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/>
    </xf>
    <xf numFmtId="0" fontId="36" fillId="0" borderId="0" xfId="0" applyFont="1"/>
    <xf numFmtId="0" fontId="36" fillId="0" borderId="0" xfId="0" applyFont="1" applyBorder="1"/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19" fillId="3" borderId="16" xfId="0" applyFont="1" applyFill="1" applyBorder="1" applyAlignment="1">
      <alignment horizontal="center" vertical="center"/>
    </xf>
    <xf numFmtId="2" fontId="18" fillId="0" borderId="0" xfId="0" applyNumberFormat="1" applyFont="1" applyBorder="1"/>
    <xf numFmtId="2" fontId="18" fillId="3" borderId="0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37" fillId="0" borderId="3" xfId="0" applyFont="1" applyBorder="1" applyAlignment="1">
      <alignment horizontal="center" vertical="center"/>
    </xf>
    <xf numFmtId="2" fontId="37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3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38" fillId="0" borderId="0" xfId="0" applyFont="1"/>
    <xf numFmtId="0" fontId="38" fillId="0" borderId="0" xfId="0" applyFont="1" applyBorder="1"/>
    <xf numFmtId="1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/>
    <xf numFmtId="0" fontId="11" fillId="0" borderId="0" xfId="0" applyFont="1" applyBorder="1" applyAlignment="1">
      <alignment horizontal="left"/>
    </xf>
    <xf numFmtId="0" fontId="38" fillId="0" borderId="0" xfId="0" applyFont="1" applyAlignment="1">
      <alignment horizontal="center"/>
    </xf>
    <xf numFmtId="165" fontId="19" fillId="0" borderId="0" xfId="0" applyNumberFormat="1" applyFont="1"/>
    <xf numFmtId="0" fontId="19" fillId="3" borderId="7" xfId="0" applyFont="1" applyFill="1" applyBorder="1" applyAlignment="1">
      <alignment horizontal="left" vertical="center"/>
    </xf>
    <xf numFmtId="165" fontId="18" fillId="11" borderId="3" xfId="1" applyNumberFormat="1" applyFont="1" applyFill="1" applyBorder="1" applyAlignment="1">
      <alignment horizontal="center" vertical="center"/>
    </xf>
    <xf numFmtId="2" fontId="20" fillId="11" borderId="7" xfId="0" applyNumberFormat="1" applyFont="1" applyFill="1" applyBorder="1" applyAlignment="1">
      <alignment horizontal="right" vertical="center"/>
    </xf>
    <xf numFmtId="0" fontId="39" fillId="0" borderId="0" xfId="0" applyFont="1" applyBorder="1" applyAlignment="1">
      <alignment horizontal="center" vertical="center"/>
    </xf>
    <xf numFmtId="1" fontId="21" fillId="0" borderId="3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4" fillId="0" borderId="3" xfId="0" applyFont="1" applyBorder="1"/>
    <xf numFmtId="0" fontId="19" fillId="3" borderId="3" xfId="0" applyFont="1" applyFill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27" fillId="3" borderId="18" xfId="0" applyFont="1" applyFill="1" applyBorder="1" applyAlignment="1">
      <alignment horizontal="left" vertical="center"/>
    </xf>
    <xf numFmtId="1" fontId="11" fillId="0" borderId="7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1" fillId="2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7" fillId="3" borderId="15" xfId="0" applyFont="1" applyFill="1" applyBorder="1" applyAlignment="1">
      <alignment horizontal="left" vertical="center"/>
    </xf>
    <xf numFmtId="0" fontId="27" fillId="3" borderId="4" xfId="0" applyFont="1" applyFill="1" applyBorder="1" applyAlignment="1">
      <alignment horizontal="left" vertical="center"/>
    </xf>
    <xf numFmtId="1" fontId="18" fillId="10" borderId="3" xfId="0" applyNumberFormat="1" applyFont="1" applyFill="1" applyBorder="1" applyAlignment="1">
      <alignment horizontal="center" vertical="center"/>
    </xf>
    <xf numFmtId="1" fontId="19" fillId="6" borderId="3" xfId="0" applyNumberFormat="1" applyFont="1" applyFill="1" applyBorder="1" applyAlignment="1">
      <alignment horizontal="center" vertical="center"/>
    </xf>
    <xf numFmtId="1" fontId="19" fillId="3" borderId="3" xfId="0" applyNumberFormat="1" applyFont="1" applyFill="1" applyBorder="1" applyAlignment="1">
      <alignment horizontal="center" vertical="center"/>
    </xf>
    <xf numFmtId="2" fontId="19" fillId="3" borderId="3" xfId="0" applyNumberFormat="1" applyFont="1" applyFill="1" applyBorder="1" applyAlignment="1">
      <alignment horizontal="right" vertical="center"/>
    </xf>
    <xf numFmtId="2" fontId="19" fillId="3" borderId="3" xfId="0" applyNumberFormat="1" applyFont="1" applyFill="1" applyBorder="1" applyAlignment="1">
      <alignment horizontal="center" vertical="center"/>
    </xf>
    <xf numFmtId="0" fontId="27" fillId="0" borderId="0" xfId="0" applyFont="1"/>
    <xf numFmtId="0" fontId="40" fillId="0" borderId="0" xfId="0" applyFont="1"/>
    <xf numFmtId="0" fontId="39" fillId="0" borderId="0" xfId="0" applyFont="1"/>
    <xf numFmtId="1" fontId="41" fillId="0" borderId="0" xfId="0" applyNumberFormat="1" applyFont="1"/>
    <xf numFmtId="2" fontId="41" fillId="0" borderId="0" xfId="0" applyNumberFormat="1" applyFont="1"/>
    <xf numFmtId="1" fontId="11" fillId="0" borderId="0" xfId="0" applyNumberFormat="1" applyFont="1"/>
    <xf numFmtId="2" fontId="11" fillId="0" borderId="0" xfId="0" applyNumberFormat="1" applyFont="1"/>
    <xf numFmtId="165" fontId="35" fillId="0" borderId="0" xfId="0" applyNumberFormat="1" applyFont="1"/>
    <xf numFmtId="0" fontId="35" fillId="0" borderId="0" xfId="0" applyFont="1" applyBorder="1"/>
    <xf numFmtId="171" fontId="35" fillId="0" borderId="0" xfId="0" applyNumberFormat="1" applyFont="1"/>
    <xf numFmtId="0" fontId="42" fillId="0" borderId="0" xfId="0" applyFont="1"/>
    <xf numFmtId="1" fontId="42" fillId="0" borderId="0" xfId="0" applyNumberFormat="1" applyFont="1"/>
    <xf numFmtId="2" fontId="42" fillId="0" borderId="0" xfId="0" applyNumberFormat="1" applyFont="1"/>
    <xf numFmtId="14" fontId="11" fillId="0" borderId="0" xfId="0" applyNumberFormat="1" applyFont="1" applyBorder="1" applyAlignment="1">
      <alignment horizontal="center"/>
    </xf>
    <xf numFmtId="0" fontId="43" fillId="0" borderId="0" xfId="0" applyFont="1"/>
    <xf numFmtId="165" fontId="43" fillId="0" borderId="0" xfId="0" applyNumberFormat="1" applyFont="1"/>
    <xf numFmtId="2" fontId="43" fillId="0" borderId="0" xfId="0" applyNumberFormat="1" applyFont="1"/>
    <xf numFmtId="0" fontId="44" fillId="0" borderId="0" xfId="0" applyFont="1"/>
    <xf numFmtId="165" fontId="44" fillId="0" borderId="0" xfId="0" applyNumberFormat="1" applyFont="1"/>
    <xf numFmtId="2" fontId="44" fillId="0" borderId="0" xfId="0" applyNumberFormat="1" applyFont="1"/>
    <xf numFmtId="1" fontId="18" fillId="10" borderId="19" xfId="0" applyNumberFormat="1" applyFont="1" applyFill="1" applyBorder="1" applyAlignment="1">
      <alignment horizontal="center" vertical="center"/>
    </xf>
    <xf numFmtId="1" fontId="19" fillId="6" borderId="19" xfId="0" applyNumberFormat="1" applyFont="1" applyFill="1" applyBorder="1" applyAlignment="1">
      <alignment horizontal="center" vertical="center"/>
    </xf>
    <xf numFmtId="1" fontId="19" fillId="3" borderId="19" xfId="0" applyNumberFormat="1" applyFont="1" applyFill="1" applyBorder="1" applyAlignment="1">
      <alignment horizontal="center" vertical="center"/>
    </xf>
    <xf numFmtId="2" fontId="19" fillId="3" borderId="19" xfId="0" applyNumberFormat="1" applyFont="1" applyFill="1" applyBorder="1" applyAlignment="1">
      <alignment horizontal="right" vertical="center"/>
    </xf>
    <xf numFmtId="2" fontId="19" fillId="3" borderId="19" xfId="0" applyNumberFormat="1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left" vertical="center"/>
    </xf>
    <xf numFmtId="2" fontId="12" fillId="3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17" fillId="0" borderId="0" xfId="0" applyFont="1" applyAlignment="1"/>
    <xf numFmtId="2" fontId="11" fillId="0" borderId="0" xfId="0" applyNumberFormat="1" applyFont="1" applyAlignment="1"/>
    <xf numFmtId="43" fontId="11" fillId="0" borderId="0" xfId="0" applyNumberFormat="1" applyFont="1"/>
    <xf numFmtId="0" fontId="19" fillId="6" borderId="3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left" vertical="center" wrapText="1"/>
    </xf>
    <xf numFmtId="14" fontId="39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43" fontId="41" fillId="0" borderId="0" xfId="0" applyNumberFormat="1" applyFont="1"/>
    <xf numFmtId="1" fontId="21" fillId="6" borderId="3" xfId="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0" fontId="39" fillId="0" borderId="3" xfId="0" applyNumberFormat="1" applyFont="1" applyBorder="1" applyAlignment="1">
      <alignment horizontal="left" vertical="center" wrapText="1"/>
    </xf>
    <xf numFmtId="0" fontId="36" fillId="0" borderId="3" xfId="0" applyNumberFormat="1" applyFont="1" applyBorder="1" applyAlignment="1">
      <alignment horizontal="left" vertical="center" wrapText="1"/>
    </xf>
    <xf numFmtId="0" fontId="45" fillId="0" borderId="3" xfId="0" applyFont="1" applyBorder="1"/>
    <xf numFmtId="0" fontId="38" fillId="0" borderId="3" xfId="0" applyNumberFormat="1" applyFont="1" applyBorder="1" applyAlignment="1">
      <alignment horizontal="left" vertical="center" wrapText="1"/>
    </xf>
    <xf numFmtId="0" fontId="38" fillId="0" borderId="3" xfId="0" applyFont="1" applyBorder="1" applyAlignment="1">
      <alignment vertical="center"/>
    </xf>
    <xf numFmtId="0" fontId="38" fillId="3" borderId="3" xfId="0" applyFont="1" applyFill="1" applyBorder="1" applyAlignment="1">
      <alignment horizontal="left" vertical="center"/>
    </xf>
    <xf numFmtId="0" fontId="38" fillId="0" borderId="3" xfId="0" applyFont="1" applyBorder="1"/>
    <xf numFmtId="14" fontId="11" fillId="0" borderId="0" xfId="0" applyNumberFormat="1" applyFont="1"/>
    <xf numFmtId="0" fontId="19" fillId="0" borderId="3" xfId="0" applyFont="1" applyBorder="1" applyAlignment="1">
      <alignment horizontal="left" vertical="center"/>
    </xf>
    <xf numFmtId="0" fontId="39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/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72" fontId="11" fillId="0" borderId="0" xfId="0" applyNumberFormat="1" applyFont="1"/>
    <xf numFmtId="0" fontId="47" fillId="0" borderId="0" xfId="0" applyFont="1"/>
    <xf numFmtId="1" fontId="40" fillId="2" borderId="3" xfId="0" applyNumberFormat="1" applyFont="1" applyFill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2" fontId="40" fillId="0" borderId="3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"/>
    </xf>
    <xf numFmtId="1" fontId="40" fillId="0" borderId="3" xfId="0" applyNumberFormat="1" applyFont="1" applyBorder="1" applyAlignment="1">
      <alignment horizontal="center" vertical="center"/>
    </xf>
    <xf numFmtId="1" fontId="39" fillId="0" borderId="3" xfId="0" applyNumberFormat="1" applyFont="1" applyBorder="1" applyAlignment="1">
      <alignment horizontal="center" vertical="center"/>
    </xf>
    <xf numFmtId="1" fontId="38" fillId="0" borderId="0" xfId="0" applyNumberFormat="1" applyFont="1"/>
    <xf numFmtId="0" fontId="47" fillId="0" borderId="3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0" fillId="6" borderId="3" xfId="0" applyFont="1" applyFill="1" applyBorder="1" applyAlignment="1">
      <alignment horizontal="center" vertical="center"/>
    </xf>
    <xf numFmtId="2" fontId="48" fillId="6" borderId="3" xfId="0" applyNumberFormat="1" applyFont="1" applyFill="1" applyBorder="1" applyAlignment="1">
      <alignment horizontal="center" vertical="center"/>
    </xf>
    <xf numFmtId="0" fontId="36" fillId="3" borderId="7" xfId="0" applyFont="1" applyFill="1" applyBorder="1" applyAlignment="1">
      <alignment horizontal="left" vertical="center"/>
    </xf>
    <xf numFmtId="1" fontId="47" fillId="2" borderId="3" xfId="0" applyNumberFormat="1" applyFont="1" applyFill="1" applyBorder="1" applyAlignment="1">
      <alignment horizontal="center" vertical="center"/>
    </xf>
    <xf numFmtId="0" fontId="47" fillId="6" borderId="3" xfId="0" applyFont="1" applyFill="1" applyBorder="1" applyAlignment="1">
      <alignment horizontal="center" vertical="center"/>
    </xf>
    <xf numFmtId="2" fontId="47" fillId="0" borderId="3" xfId="0" applyNumberFormat="1" applyFont="1" applyBorder="1" applyAlignment="1">
      <alignment horizontal="right" vertical="center"/>
    </xf>
    <xf numFmtId="2" fontId="49" fillId="6" borderId="3" xfId="0" applyNumberFormat="1" applyFont="1" applyFill="1" applyBorder="1" applyAlignment="1">
      <alignment horizontal="center" vertical="center"/>
    </xf>
    <xf numFmtId="1" fontId="47" fillId="0" borderId="3" xfId="0" applyNumberFormat="1" applyFont="1" applyBorder="1" applyAlignment="1">
      <alignment horizontal="center" vertical="center"/>
    </xf>
    <xf numFmtId="14" fontId="36" fillId="0" borderId="0" xfId="0" applyNumberFormat="1" applyFont="1" applyBorder="1" applyAlignment="1">
      <alignment horizontal="center" vertical="center"/>
    </xf>
    <xf numFmtId="0" fontId="50" fillId="0" borderId="0" xfId="0" applyFont="1" applyBorder="1" applyAlignment="1">
      <alignment horizontal="left" vertical="center"/>
    </xf>
    <xf numFmtId="0" fontId="50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36" fillId="0" borderId="6" xfId="0" applyFont="1" applyBorder="1" applyAlignment="1">
      <alignment horizontal="left" vertical="center"/>
    </xf>
    <xf numFmtId="2" fontId="47" fillId="0" borderId="3" xfId="0" applyNumberFormat="1" applyFont="1" applyBorder="1" applyAlignment="1">
      <alignment vertical="center"/>
    </xf>
    <xf numFmtId="0" fontId="36" fillId="0" borderId="6" xfId="0" applyFont="1" applyBorder="1" applyAlignment="1">
      <alignment vertical="center"/>
    </xf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1" fillId="6" borderId="3" xfId="0" applyNumberFormat="1" applyFont="1" applyFill="1" applyBorder="1" applyAlignment="1">
      <alignment horizontal="center" vertical="center" wrapText="1"/>
    </xf>
    <xf numFmtId="0" fontId="27" fillId="3" borderId="26" xfId="0" applyFont="1" applyFill="1" applyBorder="1" applyAlignment="1">
      <alignment horizontal="left" vertical="center"/>
    </xf>
    <xf numFmtId="1" fontId="19" fillId="3" borderId="15" xfId="0" applyNumberFormat="1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left" vertical="center"/>
    </xf>
    <xf numFmtId="0" fontId="44" fillId="0" borderId="0" xfId="0" applyFont="1" applyAlignment="1"/>
    <xf numFmtId="165" fontId="44" fillId="0" borderId="0" xfId="0" applyNumberFormat="1" applyFont="1" applyAlignment="1"/>
    <xf numFmtId="43" fontId="44" fillId="0" borderId="0" xfId="0" applyNumberFormat="1" applyFont="1" applyAlignment="1">
      <alignment horizontal="right"/>
    </xf>
    <xf numFmtId="0" fontId="51" fillId="0" borderId="0" xfId="0" applyFont="1" applyAlignment="1"/>
    <xf numFmtId="165" fontId="51" fillId="0" borderId="0" xfId="0" applyNumberFormat="1" applyFont="1" applyAlignment="1"/>
    <xf numFmtId="43" fontId="51" fillId="0" borderId="0" xfId="0" applyNumberFormat="1" applyFont="1" applyAlignment="1">
      <alignment horizontal="right"/>
    </xf>
    <xf numFmtId="0" fontId="50" fillId="0" borderId="0" xfId="0" applyFont="1" applyAlignment="1">
      <alignment horizontal="center"/>
    </xf>
    <xf numFmtId="2" fontId="50" fillId="0" borderId="0" xfId="0" applyNumberFormat="1" applyFont="1" applyAlignment="1">
      <alignment horizontal="right"/>
    </xf>
    <xf numFmtId="0" fontId="50" fillId="0" borderId="0" xfId="0" applyFont="1"/>
    <xf numFmtId="2" fontId="50" fillId="0" borderId="0" xfId="0" applyNumberFormat="1" applyFont="1"/>
    <xf numFmtId="0" fontId="50" fillId="0" borderId="0" xfId="0" applyFont="1" applyAlignment="1">
      <alignment horizontal="right"/>
    </xf>
    <xf numFmtId="2" fontId="50" fillId="0" borderId="0" xfId="0" applyNumberFormat="1" applyFont="1" applyAlignment="1"/>
    <xf numFmtId="165" fontId="20" fillId="11" borderId="3" xfId="1" applyNumberFormat="1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/>
    </xf>
    <xf numFmtId="1" fontId="49" fillId="4" borderId="3" xfId="0" applyNumberFormat="1" applyFont="1" applyFill="1" applyBorder="1" applyAlignment="1">
      <alignment horizontal="center" vertical="center"/>
    </xf>
    <xf numFmtId="0" fontId="49" fillId="3" borderId="7" xfId="0" applyFont="1" applyFill="1" applyBorder="1" applyAlignment="1">
      <alignment horizontal="center" vertical="center"/>
    </xf>
    <xf numFmtId="165" fontId="53" fillId="11" borderId="3" xfId="1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51" fillId="0" borderId="0" xfId="0" applyFont="1"/>
    <xf numFmtId="0" fontId="47" fillId="6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3" fillId="3" borderId="16" xfId="0" applyFont="1" applyFill="1" applyBorder="1" applyAlignment="1">
      <alignment horizontal="center" vertical="center" wrapText="1"/>
    </xf>
    <xf numFmtId="0" fontId="53" fillId="3" borderId="17" xfId="0" applyFont="1" applyFill="1" applyBorder="1" applyAlignment="1">
      <alignment horizontal="center" vertical="center"/>
    </xf>
    <xf numFmtId="0" fontId="53" fillId="3" borderId="7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4" fillId="4" borderId="3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 wrapText="1"/>
    </xf>
    <xf numFmtId="0" fontId="12" fillId="11" borderId="6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4" fillId="8" borderId="4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0" fillId="4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horizontal="left" vertical="center"/>
    </xf>
    <xf numFmtId="0" fontId="26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4" borderId="4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19" fillId="3" borderId="17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4" borderId="7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2" fillId="2" borderId="1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center"/>
    </xf>
  </cellXfs>
  <cellStyles count="21">
    <cellStyle name="Comma" xfId="1" builtinId="3"/>
    <cellStyle name="Comma0" xfId="2"/>
    <cellStyle name="Currency0" xfId="3"/>
    <cellStyle name="Date" xfId="4"/>
    <cellStyle name="Fixed" xfId="5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  <cellStyle name="똿뗦먛귟 [0.00]_PRODUCT DETAIL Q1" xfId="9"/>
    <cellStyle name="똿뗦먛귟_PRODUCT DETAIL Q1" xfId="10"/>
    <cellStyle name="믅됞 [0.00]_PRODUCT DETAIL Q1" xfId="11"/>
    <cellStyle name="믅됞_PRODUCT DETAIL Q1" xfId="12"/>
    <cellStyle name="백분율_HOBONG" xfId="13"/>
    <cellStyle name="뷭?_BOOKSHIP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표준_kc-elec system check list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426509</xdr:colOff>
      <xdr:row>174</xdr:row>
      <xdr:rowOff>53976</xdr:rowOff>
    </xdr:from>
    <xdr:to>
      <xdr:col>2</xdr:col>
      <xdr:colOff>333164</xdr:colOff>
      <xdr:row>174</xdr:row>
      <xdr:rowOff>53976</xdr:rowOff>
    </xdr:to>
    <xdr:sp macro="" textlink="">
      <xdr:nvSpPr>
        <xdr:cNvPr id="5123" name="Line 3"/>
        <xdr:cNvSpPr>
          <a:spLocks noChangeShapeType="1"/>
        </xdr:cNvSpPr>
      </xdr:nvSpPr>
      <xdr:spPr bwMode="auto">
        <a:xfrm>
          <a:off x="934509" y="657226"/>
          <a:ext cx="125073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125941</xdr:colOff>
      <xdr:row>173</xdr:row>
      <xdr:rowOff>9525</xdr:rowOff>
    </xdr:from>
    <xdr:to>
      <xdr:col>13</xdr:col>
      <xdr:colOff>615526</xdr:colOff>
      <xdr:row>173</xdr:row>
      <xdr:rowOff>9525</xdr:rowOff>
    </xdr:to>
    <xdr:sp macro="" textlink="">
      <xdr:nvSpPr>
        <xdr:cNvPr id="5124" name="Line 4"/>
        <xdr:cNvSpPr>
          <a:spLocks noChangeShapeType="1"/>
        </xdr:cNvSpPr>
      </xdr:nvSpPr>
      <xdr:spPr bwMode="auto">
        <a:xfrm>
          <a:off x="6708774" y="411692"/>
          <a:ext cx="219350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426509</xdr:colOff>
      <xdr:row>3</xdr:row>
      <xdr:rowOff>53976</xdr:rowOff>
    </xdr:from>
    <xdr:to>
      <xdr:col>2</xdr:col>
      <xdr:colOff>333164</xdr:colOff>
      <xdr:row>3</xdr:row>
      <xdr:rowOff>53976</xdr:rowOff>
    </xdr:to>
    <xdr:sp macro="" textlink="">
      <xdr:nvSpPr>
        <xdr:cNvPr id="6" name="Line 3"/>
        <xdr:cNvSpPr>
          <a:spLocks noChangeShapeType="1"/>
        </xdr:cNvSpPr>
      </xdr:nvSpPr>
      <xdr:spPr bwMode="auto">
        <a:xfrm>
          <a:off x="934509" y="31137226"/>
          <a:ext cx="125073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125941</xdr:colOff>
      <xdr:row>2</xdr:row>
      <xdr:rowOff>9525</xdr:rowOff>
    </xdr:from>
    <xdr:to>
      <xdr:col>13</xdr:col>
      <xdr:colOff>615526</xdr:colOff>
      <xdr:row>2</xdr:row>
      <xdr:rowOff>9525</xdr:rowOff>
    </xdr:to>
    <xdr:sp macro="" textlink="">
      <xdr:nvSpPr>
        <xdr:cNvPr id="7" name="Line 4"/>
        <xdr:cNvSpPr>
          <a:spLocks noChangeShapeType="1"/>
        </xdr:cNvSpPr>
      </xdr:nvSpPr>
      <xdr:spPr bwMode="auto">
        <a:xfrm>
          <a:off x="6708774" y="30891692"/>
          <a:ext cx="219350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124883</xdr:colOff>
      <xdr:row>2</xdr:row>
      <xdr:rowOff>9525</xdr:rowOff>
    </xdr:from>
    <xdr:to>
      <xdr:col>13</xdr:col>
      <xdr:colOff>614468</xdr:colOff>
      <xdr:row>2</xdr:row>
      <xdr:rowOff>9525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6707716" y="432858"/>
          <a:ext cx="219350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447674</xdr:colOff>
      <xdr:row>3</xdr:row>
      <xdr:rowOff>57150</xdr:rowOff>
    </xdr:from>
    <xdr:to>
      <xdr:col>2</xdr:col>
      <xdr:colOff>201929</xdr:colOff>
      <xdr:row>3</xdr:row>
      <xdr:rowOff>57150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>
          <a:off x="952499" y="74295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47625</xdr:rowOff>
    </xdr:from>
    <xdr:to>
      <xdr:col>2</xdr:col>
      <xdr:colOff>211455</xdr:colOff>
      <xdr:row>3</xdr:row>
      <xdr:rowOff>47625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62025" y="676275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104774</xdr:colOff>
      <xdr:row>2</xdr:row>
      <xdr:rowOff>19050</xdr:rowOff>
    </xdr:from>
    <xdr:to>
      <xdr:col>13</xdr:col>
      <xdr:colOff>617219</xdr:colOff>
      <xdr:row>2</xdr:row>
      <xdr:rowOff>19050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77024" y="438150"/>
          <a:ext cx="2217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2</xdr:row>
      <xdr:rowOff>19050</xdr:rowOff>
    </xdr:from>
    <xdr:to>
      <xdr:col>13</xdr:col>
      <xdr:colOff>598170</xdr:colOff>
      <xdr:row>2</xdr:row>
      <xdr:rowOff>19050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6696075" y="47625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114298</xdr:colOff>
      <xdr:row>149</xdr:row>
      <xdr:rowOff>9525</xdr:rowOff>
    </xdr:from>
    <xdr:to>
      <xdr:col>13</xdr:col>
      <xdr:colOff>588643</xdr:colOff>
      <xdr:row>149</xdr:row>
      <xdr:rowOff>9525</xdr:rowOff>
    </xdr:to>
    <xdr:sp macro="" textlink="">
      <xdr:nvSpPr>
        <xdr:cNvPr id="3087" name="Line 15"/>
        <xdr:cNvSpPr>
          <a:spLocks noChangeShapeType="1"/>
        </xdr:cNvSpPr>
      </xdr:nvSpPr>
      <xdr:spPr bwMode="auto">
        <a:xfrm>
          <a:off x="6686548" y="4071937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231</xdr:row>
      <xdr:rowOff>9525</xdr:rowOff>
    </xdr:from>
    <xdr:to>
      <xdr:col>13</xdr:col>
      <xdr:colOff>588645</xdr:colOff>
      <xdr:row>231</xdr:row>
      <xdr:rowOff>9525</xdr:rowOff>
    </xdr:to>
    <xdr:sp macro="" textlink="">
      <xdr:nvSpPr>
        <xdr:cNvPr id="3088" name="Line 16"/>
        <xdr:cNvSpPr>
          <a:spLocks noChangeShapeType="1"/>
        </xdr:cNvSpPr>
      </xdr:nvSpPr>
      <xdr:spPr bwMode="auto">
        <a:xfrm>
          <a:off x="6686550" y="612267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123823</xdr:colOff>
      <xdr:row>319</xdr:row>
      <xdr:rowOff>19050</xdr:rowOff>
    </xdr:from>
    <xdr:to>
      <xdr:col>13</xdr:col>
      <xdr:colOff>598168</xdr:colOff>
      <xdr:row>319</xdr:row>
      <xdr:rowOff>19050</xdr:rowOff>
    </xdr:to>
    <xdr:sp macro="" textlink="">
      <xdr:nvSpPr>
        <xdr:cNvPr id="3089" name="Line 17"/>
        <xdr:cNvSpPr>
          <a:spLocks noChangeShapeType="1"/>
        </xdr:cNvSpPr>
      </xdr:nvSpPr>
      <xdr:spPr bwMode="auto">
        <a:xfrm>
          <a:off x="6696073" y="8167687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123824</xdr:colOff>
      <xdr:row>350</xdr:row>
      <xdr:rowOff>9525</xdr:rowOff>
    </xdr:from>
    <xdr:to>
      <xdr:col>13</xdr:col>
      <xdr:colOff>598169</xdr:colOff>
      <xdr:row>350</xdr:row>
      <xdr:rowOff>9525</xdr:rowOff>
    </xdr:to>
    <xdr:sp macro="" textlink="">
      <xdr:nvSpPr>
        <xdr:cNvPr id="3090" name="Line 18"/>
        <xdr:cNvSpPr>
          <a:spLocks noChangeShapeType="1"/>
        </xdr:cNvSpPr>
      </xdr:nvSpPr>
      <xdr:spPr bwMode="auto">
        <a:xfrm>
          <a:off x="6696074" y="882396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85724</xdr:colOff>
      <xdr:row>676</xdr:row>
      <xdr:rowOff>9525</xdr:rowOff>
    </xdr:from>
    <xdr:to>
      <xdr:col>14</xdr:col>
      <xdr:colOff>17144</xdr:colOff>
      <xdr:row>676</xdr:row>
      <xdr:rowOff>9525</xdr:rowOff>
    </xdr:to>
    <xdr:sp macro="" textlink="">
      <xdr:nvSpPr>
        <xdr:cNvPr id="3091" name="Line 19"/>
        <xdr:cNvSpPr>
          <a:spLocks noChangeShapeType="1"/>
        </xdr:cNvSpPr>
      </xdr:nvSpPr>
      <xdr:spPr bwMode="auto">
        <a:xfrm>
          <a:off x="7210424" y="136026525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161924</xdr:colOff>
      <xdr:row>88</xdr:row>
      <xdr:rowOff>9525</xdr:rowOff>
    </xdr:from>
    <xdr:to>
      <xdr:col>13</xdr:col>
      <xdr:colOff>544829</xdr:colOff>
      <xdr:row>88</xdr:row>
      <xdr:rowOff>9525</xdr:rowOff>
    </xdr:to>
    <xdr:sp macro="" textlink="">
      <xdr:nvSpPr>
        <xdr:cNvPr id="3093" name="Line 21"/>
        <xdr:cNvSpPr>
          <a:spLocks noChangeShapeType="1"/>
        </xdr:cNvSpPr>
      </xdr:nvSpPr>
      <xdr:spPr bwMode="auto">
        <a:xfrm>
          <a:off x="6734174" y="20840700"/>
          <a:ext cx="2087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114299</xdr:colOff>
      <xdr:row>471</xdr:row>
      <xdr:rowOff>9525</xdr:rowOff>
    </xdr:from>
    <xdr:to>
      <xdr:col>13</xdr:col>
      <xdr:colOff>588644</xdr:colOff>
      <xdr:row>471</xdr:row>
      <xdr:rowOff>9525</xdr:rowOff>
    </xdr:to>
    <xdr:sp macro="" textlink="">
      <xdr:nvSpPr>
        <xdr:cNvPr id="3095" name="Line 23"/>
        <xdr:cNvSpPr>
          <a:spLocks noChangeShapeType="1"/>
        </xdr:cNvSpPr>
      </xdr:nvSpPr>
      <xdr:spPr bwMode="auto">
        <a:xfrm>
          <a:off x="6686549" y="1151096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3</xdr:row>
      <xdr:rowOff>57150</xdr:rowOff>
    </xdr:from>
    <xdr:to>
      <xdr:col>2</xdr:col>
      <xdr:colOff>297180</xdr:colOff>
      <xdr:row>3</xdr:row>
      <xdr:rowOff>57150</xdr:rowOff>
    </xdr:to>
    <xdr:sp macro="" textlink="">
      <xdr:nvSpPr>
        <xdr:cNvPr id="3539" name="Line 467"/>
        <xdr:cNvSpPr>
          <a:spLocks noChangeShapeType="1"/>
        </xdr:cNvSpPr>
      </xdr:nvSpPr>
      <xdr:spPr bwMode="auto">
        <a:xfrm>
          <a:off x="971550" y="7429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150</xdr:row>
      <xdr:rowOff>57150</xdr:rowOff>
    </xdr:from>
    <xdr:to>
      <xdr:col>2</xdr:col>
      <xdr:colOff>306705</xdr:colOff>
      <xdr:row>150</xdr:row>
      <xdr:rowOff>57150</xdr:rowOff>
    </xdr:to>
    <xdr:sp macro="" textlink="">
      <xdr:nvSpPr>
        <xdr:cNvPr id="3540" name="Line 468"/>
        <xdr:cNvSpPr>
          <a:spLocks noChangeShapeType="1"/>
        </xdr:cNvSpPr>
      </xdr:nvSpPr>
      <xdr:spPr bwMode="auto">
        <a:xfrm>
          <a:off x="981075" y="409670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232</xdr:row>
      <xdr:rowOff>57150</xdr:rowOff>
    </xdr:from>
    <xdr:to>
      <xdr:col>2</xdr:col>
      <xdr:colOff>297180</xdr:colOff>
      <xdr:row>232</xdr:row>
      <xdr:rowOff>57150</xdr:rowOff>
    </xdr:to>
    <xdr:sp macro="" textlink="">
      <xdr:nvSpPr>
        <xdr:cNvPr id="3541" name="Line 469"/>
        <xdr:cNvSpPr>
          <a:spLocks noChangeShapeType="1"/>
        </xdr:cNvSpPr>
      </xdr:nvSpPr>
      <xdr:spPr bwMode="auto">
        <a:xfrm>
          <a:off x="971550" y="6148387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89</xdr:row>
      <xdr:rowOff>57150</xdr:rowOff>
    </xdr:from>
    <xdr:to>
      <xdr:col>2</xdr:col>
      <xdr:colOff>325755</xdr:colOff>
      <xdr:row>89</xdr:row>
      <xdr:rowOff>57150</xdr:rowOff>
    </xdr:to>
    <xdr:sp macro="" textlink="">
      <xdr:nvSpPr>
        <xdr:cNvPr id="3542" name="Line 470"/>
        <xdr:cNvSpPr>
          <a:spLocks noChangeShapeType="1"/>
        </xdr:cNvSpPr>
      </xdr:nvSpPr>
      <xdr:spPr bwMode="auto">
        <a:xfrm>
          <a:off x="1000125" y="208026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320</xdr:row>
      <xdr:rowOff>57150</xdr:rowOff>
    </xdr:from>
    <xdr:to>
      <xdr:col>2</xdr:col>
      <xdr:colOff>325755</xdr:colOff>
      <xdr:row>320</xdr:row>
      <xdr:rowOff>57150</xdr:rowOff>
    </xdr:to>
    <xdr:sp macro="" textlink="">
      <xdr:nvSpPr>
        <xdr:cNvPr id="3543" name="Line 471"/>
        <xdr:cNvSpPr>
          <a:spLocks noChangeShapeType="1"/>
        </xdr:cNvSpPr>
      </xdr:nvSpPr>
      <xdr:spPr bwMode="auto">
        <a:xfrm>
          <a:off x="1000125" y="8194357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351</xdr:row>
      <xdr:rowOff>47625</xdr:rowOff>
    </xdr:from>
    <xdr:to>
      <xdr:col>2</xdr:col>
      <xdr:colOff>325755</xdr:colOff>
      <xdr:row>351</xdr:row>
      <xdr:rowOff>47625</xdr:rowOff>
    </xdr:to>
    <xdr:sp macro="" textlink="">
      <xdr:nvSpPr>
        <xdr:cNvPr id="3544" name="Line 472"/>
        <xdr:cNvSpPr>
          <a:spLocks noChangeShapeType="1"/>
        </xdr:cNvSpPr>
      </xdr:nvSpPr>
      <xdr:spPr bwMode="auto">
        <a:xfrm>
          <a:off x="1000125" y="884777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472</xdr:row>
      <xdr:rowOff>47625</xdr:rowOff>
    </xdr:from>
    <xdr:to>
      <xdr:col>2</xdr:col>
      <xdr:colOff>306705</xdr:colOff>
      <xdr:row>472</xdr:row>
      <xdr:rowOff>47625</xdr:rowOff>
    </xdr:to>
    <xdr:sp macro="" textlink="">
      <xdr:nvSpPr>
        <xdr:cNvPr id="3545" name="Line 473"/>
        <xdr:cNvSpPr>
          <a:spLocks noChangeShapeType="1"/>
        </xdr:cNvSpPr>
      </xdr:nvSpPr>
      <xdr:spPr bwMode="auto">
        <a:xfrm>
          <a:off x="981075" y="1153763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677</xdr:row>
      <xdr:rowOff>66675</xdr:rowOff>
    </xdr:from>
    <xdr:to>
      <xdr:col>2</xdr:col>
      <xdr:colOff>325755</xdr:colOff>
      <xdr:row>677</xdr:row>
      <xdr:rowOff>66675</xdr:rowOff>
    </xdr:to>
    <xdr:sp macro="" textlink="">
      <xdr:nvSpPr>
        <xdr:cNvPr id="3546" name="Line 474"/>
        <xdr:cNvSpPr>
          <a:spLocks noChangeShapeType="1"/>
        </xdr:cNvSpPr>
      </xdr:nvSpPr>
      <xdr:spPr bwMode="auto">
        <a:xfrm>
          <a:off x="1000125" y="1491805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588</xdr:row>
      <xdr:rowOff>9525</xdr:rowOff>
    </xdr:from>
    <xdr:to>
      <xdr:col>13</xdr:col>
      <xdr:colOff>588645</xdr:colOff>
      <xdr:row>588</xdr:row>
      <xdr:rowOff>9525</xdr:rowOff>
    </xdr:to>
    <xdr:sp macro="" textlink="">
      <xdr:nvSpPr>
        <xdr:cNvPr id="3681" name="Line 609"/>
        <xdr:cNvSpPr>
          <a:spLocks noChangeShapeType="1"/>
        </xdr:cNvSpPr>
      </xdr:nvSpPr>
      <xdr:spPr bwMode="auto">
        <a:xfrm>
          <a:off x="6686550" y="1287399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485775</xdr:colOff>
      <xdr:row>589</xdr:row>
      <xdr:rowOff>66675</xdr:rowOff>
    </xdr:from>
    <xdr:to>
      <xdr:col>2</xdr:col>
      <xdr:colOff>316230</xdr:colOff>
      <xdr:row>589</xdr:row>
      <xdr:rowOff>66675</xdr:rowOff>
    </xdr:to>
    <xdr:sp macro="" textlink="">
      <xdr:nvSpPr>
        <xdr:cNvPr id="3682" name="Line 610"/>
        <xdr:cNvSpPr>
          <a:spLocks noChangeShapeType="1"/>
        </xdr:cNvSpPr>
      </xdr:nvSpPr>
      <xdr:spPr bwMode="auto">
        <a:xfrm>
          <a:off x="990600" y="1292923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642</xdr:row>
      <xdr:rowOff>9525</xdr:rowOff>
    </xdr:from>
    <xdr:to>
      <xdr:col>13</xdr:col>
      <xdr:colOff>588645</xdr:colOff>
      <xdr:row>642</xdr:row>
      <xdr:rowOff>9525</xdr:rowOff>
    </xdr:to>
    <xdr:sp macro="" textlink="">
      <xdr:nvSpPr>
        <xdr:cNvPr id="20" name="Line 609"/>
        <xdr:cNvSpPr>
          <a:spLocks noChangeShapeType="1"/>
        </xdr:cNvSpPr>
      </xdr:nvSpPr>
      <xdr:spPr bwMode="auto">
        <a:xfrm>
          <a:off x="6686550" y="1422368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514350</xdr:colOff>
      <xdr:row>643</xdr:row>
      <xdr:rowOff>66675</xdr:rowOff>
    </xdr:from>
    <xdr:to>
      <xdr:col>2</xdr:col>
      <xdr:colOff>344805</xdr:colOff>
      <xdr:row>643</xdr:row>
      <xdr:rowOff>66675</xdr:rowOff>
    </xdr:to>
    <xdr:sp macro="" textlink="">
      <xdr:nvSpPr>
        <xdr:cNvPr id="21" name="Line 610"/>
        <xdr:cNvSpPr>
          <a:spLocks noChangeShapeType="1"/>
        </xdr:cNvSpPr>
      </xdr:nvSpPr>
      <xdr:spPr bwMode="auto">
        <a:xfrm>
          <a:off x="1019175" y="1425035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409574</xdr:colOff>
      <xdr:row>3</xdr:row>
      <xdr:rowOff>57150</xdr:rowOff>
    </xdr:from>
    <xdr:to>
      <xdr:col>3</xdr:col>
      <xdr:colOff>344804</xdr:colOff>
      <xdr:row>3</xdr:row>
      <xdr:rowOff>57150</xdr:rowOff>
    </xdr:to>
    <xdr:sp macro="" textlink="">
      <xdr:nvSpPr>
        <xdr:cNvPr id="4101" name="Line 5"/>
        <xdr:cNvSpPr>
          <a:spLocks noChangeShapeType="1"/>
        </xdr:cNvSpPr>
      </xdr:nvSpPr>
      <xdr:spPr bwMode="auto">
        <a:xfrm>
          <a:off x="990599" y="68580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438149</xdr:colOff>
      <xdr:row>2</xdr:row>
      <xdr:rowOff>9525</xdr:rowOff>
    </xdr:from>
    <xdr:to>
      <xdr:col>14</xdr:col>
      <xdr:colOff>308609</xdr:colOff>
      <xdr:row>2</xdr:row>
      <xdr:rowOff>9525</xdr:rowOff>
    </xdr:to>
    <xdr:sp macro="" textlink="">
      <xdr:nvSpPr>
        <xdr:cNvPr id="4102" name="Line 6"/>
        <xdr:cNvSpPr>
          <a:spLocks noChangeShapeType="1"/>
        </xdr:cNvSpPr>
      </xdr:nvSpPr>
      <xdr:spPr bwMode="auto">
        <a:xfrm>
          <a:off x="6286499" y="4286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2</xdr:row>
      <xdr:rowOff>19050</xdr:rowOff>
    </xdr:from>
    <xdr:to>
      <xdr:col>13</xdr:col>
      <xdr:colOff>598170</xdr:colOff>
      <xdr:row>2</xdr:row>
      <xdr:rowOff>19050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6696075" y="43815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114298</xdr:colOff>
      <xdr:row>63</xdr:row>
      <xdr:rowOff>9525</xdr:rowOff>
    </xdr:from>
    <xdr:to>
      <xdr:col>13</xdr:col>
      <xdr:colOff>588643</xdr:colOff>
      <xdr:row>63</xdr:row>
      <xdr:rowOff>9525</xdr:rowOff>
    </xdr:to>
    <xdr:sp macro="" textlink="">
      <xdr:nvSpPr>
        <xdr:cNvPr id="3" name="Line 15"/>
        <xdr:cNvSpPr>
          <a:spLocks noChangeShapeType="1"/>
        </xdr:cNvSpPr>
      </xdr:nvSpPr>
      <xdr:spPr bwMode="auto">
        <a:xfrm>
          <a:off x="6686548" y="405479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125</xdr:row>
      <xdr:rowOff>9525</xdr:rowOff>
    </xdr:from>
    <xdr:to>
      <xdr:col>13</xdr:col>
      <xdr:colOff>588645</xdr:colOff>
      <xdr:row>125</xdr:row>
      <xdr:rowOff>9525</xdr:rowOff>
    </xdr:to>
    <xdr:sp macro="" textlink="">
      <xdr:nvSpPr>
        <xdr:cNvPr id="4" name="Line 16"/>
        <xdr:cNvSpPr>
          <a:spLocks noChangeShapeType="1"/>
        </xdr:cNvSpPr>
      </xdr:nvSpPr>
      <xdr:spPr bwMode="auto">
        <a:xfrm>
          <a:off x="6686550" y="6082665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123824</xdr:colOff>
      <xdr:row>208</xdr:row>
      <xdr:rowOff>9525</xdr:rowOff>
    </xdr:from>
    <xdr:to>
      <xdr:col>13</xdr:col>
      <xdr:colOff>598169</xdr:colOff>
      <xdr:row>208</xdr:row>
      <xdr:rowOff>9525</xdr:rowOff>
    </xdr:to>
    <xdr:sp macro="" textlink="">
      <xdr:nvSpPr>
        <xdr:cNvPr id="6" name="Line 18"/>
        <xdr:cNvSpPr>
          <a:spLocks noChangeShapeType="1"/>
        </xdr:cNvSpPr>
      </xdr:nvSpPr>
      <xdr:spPr bwMode="auto">
        <a:xfrm>
          <a:off x="6696074" y="876776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85724</xdr:colOff>
      <xdr:row>269</xdr:row>
      <xdr:rowOff>9525</xdr:rowOff>
    </xdr:from>
    <xdr:to>
      <xdr:col>14</xdr:col>
      <xdr:colOff>17144</xdr:colOff>
      <xdr:row>269</xdr:row>
      <xdr:rowOff>9525</xdr:rowOff>
    </xdr:to>
    <xdr:sp macro="" textlink="">
      <xdr:nvSpPr>
        <xdr:cNvPr id="7" name="Line 19"/>
        <xdr:cNvSpPr>
          <a:spLocks noChangeShapeType="1"/>
        </xdr:cNvSpPr>
      </xdr:nvSpPr>
      <xdr:spPr bwMode="auto">
        <a:xfrm>
          <a:off x="6657974" y="147980400"/>
          <a:ext cx="22555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3</xdr:row>
      <xdr:rowOff>57150</xdr:rowOff>
    </xdr:from>
    <xdr:to>
      <xdr:col>2</xdr:col>
      <xdr:colOff>297180</xdr:colOff>
      <xdr:row>3</xdr:row>
      <xdr:rowOff>57150</xdr:rowOff>
    </xdr:to>
    <xdr:sp macro="" textlink="">
      <xdr:nvSpPr>
        <xdr:cNvPr id="10" name="Line 467"/>
        <xdr:cNvSpPr>
          <a:spLocks noChangeShapeType="1"/>
        </xdr:cNvSpPr>
      </xdr:nvSpPr>
      <xdr:spPr bwMode="auto">
        <a:xfrm>
          <a:off x="971550" y="6858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64</xdr:row>
      <xdr:rowOff>57150</xdr:rowOff>
    </xdr:from>
    <xdr:to>
      <xdr:col>2</xdr:col>
      <xdr:colOff>306705</xdr:colOff>
      <xdr:row>64</xdr:row>
      <xdr:rowOff>57150</xdr:rowOff>
    </xdr:to>
    <xdr:sp macro="" textlink="">
      <xdr:nvSpPr>
        <xdr:cNvPr id="11" name="Line 468"/>
        <xdr:cNvSpPr>
          <a:spLocks noChangeShapeType="1"/>
        </xdr:cNvSpPr>
      </xdr:nvSpPr>
      <xdr:spPr bwMode="auto">
        <a:xfrm>
          <a:off x="981075" y="408241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126</xdr:row>
      <xdr:rowOff>57150</xdr:rowOff>
    </xdr:from>
    <xdr:to>
      <xdr:col>2</xdr:col>
      <xdr:colOff>297180</xdr:colOff>
      <xdr:row>126</xdr:row>
      <xdr:rowOff>57150</xdr:rowOff>
    </xdr:to>
    <xdr:sp macro="" textlink="">
      <xdr:nvSpPr>
        <xdr:cNvPr id="12" name="Line 469"/>
        <xdr:cNvSpPr>
          <a:spLocks noChangeShapeType="1"/>
        </xdr:cNvSpPr>
      </xdr:nvSpPr>
      <xdr:spPr bwMode="auto">
        <a:xfrm>
          <a:off x="971550" y="610838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209</xdr:row>
      <xdr:rowOff>47625</xdr:rowOff>
    </xdr:from>
    <xdr:to>
      <xdr:col>2</xdr:col>
      <xdr:colOff>325755</xdr:colOff>
      <xdr:row>209</xdr:row>
      <xdr:rowOff>47625</xdr:rowOff>
    </xdr:to>
    <xdr:sp macro="" textlink="">
      <xdr:nvSpPr>
        <xdr:cNvPr id="15" name="Line 472"/>
        <xdr:cNvSpPr>
          <a:spLocks noChangeShapeType="1"/>
        </xdr:cNvSpPr>
      </xdr:nvSpPr>
      <xdr:spPr bwMode="auto">
        <a:xfrm>
          <a:off x="1000125" y="8792527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270</xdr:row>
      <xdr:rowOff>66675</xdr:rowOff>
    </xdr:from>
    <xdr:to>
      <xdr:col>2</xdr:col>
      <xdr:colOff>325755</xdr:colOff>
      <xdr:row>270</xdr:row>
      <xdr:rowOff>66675</xdr:rowOff>
    </xdr:to>
    <xdr:sp macro="" textlink="">
      <xdr:nvSpPr>
        <xdr:cNvPr id="17" name="Line 474"/>
        <xdr:cNvSpPr>
          <a:spLocks noChangeShapeType="1"/>
        </xdr:cNvSpPr>
      </xdr:nvSpPr>
      <xdr:spPr bwMode="auto">
        <a:xfrm>
          <a:off x="1000125" y="1482471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6"/>
  <sheetViews>
    <sheetView view="pageBreakPreview" topLeftCell="A133" zoomScale="90" zoomScaleNormal="100" zoomScaleSheetLayoutView="90" workbookViewId="0">
      <selection activeCell="C154" sqref="C154"/>
    </sheetView>
  </sheetViews>
  <sheetFormatPr defaultRowHeight="15"/>
  <cols>
    <col min="1" max="1" width="6.625" style="2" customWidth="1"/>
    <col min="2" max="2" width="17.625" style="2" customWidth="1"/>
    <col min="3" max="3" width="8.625" style="2" customWidth="1"/>
    <col min="4" max="4" width="7.625" style="2" customWidth="1"/>
    <col min="5" max="5" width="7.125" style="2" customWidth="1"/>
    <col min="6" max="6" width="8.125" style="2" customWidth="1"/>
    <col min="7" max="7" width="7.125" style="2" customWidth="1"/>
    <col min="8" max="8" width="8.125" style="2" customWidth="1"/>
    <col min="9" max="9" width="7.125" style="2" customWidth="1"/>
    <col min="10" max="10" width="8.125" style="2" customWidth="1"/>
    <col min="11" max="11" width="7.125" style="2" customWidth="1"/>
    <col min="12" max="12" width="8.125" style="2" customWidth="1"/>
    <col min="13" max="13" width="7.125" style="2" customWidth="1"/>
    <col min="14" max="14" width="8.125" style="2" customWidth="1"/>
    <col min="15" max="15" width="16.625" style="177" customWidth="1"/>
    <col min="16" max="16" width="8.875" style="12" bestFit="1" customWidth="1"/>
    <col min="17" max="16384" width="9" style="12"/>
  </cols>
  <sheetData>
    <row r="1" spans="1:29" ht="18" customHeight="1">
      <c r="A1" s="348" t="s">
        <v>22</v>
      </c>
      <c r="B1" s="348"/>
      <c r="C1" s="348"/>
      <c r="D1" s="348"/>
      <c r="E1" s="19"/>
      <c r="I1" s="339" t="s">
        <v>4</v>
      </c>
      <c r="J1" s="339"/>
      <c r="K1" s="339"/>
      <c r="L1" s="339"/>
      <c r="M1" s="339"/>
      <c r="N1" s="339"/>
      <c r="O1" s="339"/>
    </row>
    <row r="2" spans="1:29" ht="18" customHeight="1">
      <c r="A2" s="339" t="s">
        <v>48</v>
      </c>
      <c r="B2" s="339"/>
      <c r="C2" s="339"/>
      <c r="D2" s="339"/>
      <c r="E2" s="19"/>
      <c r="I2" s="342" t="s">
        <v>5</v>
      </c>
      <c r="J2" s="342"/>
      <c r="K2" s="342"/>
      <c r="L2" s="342"/>
      <c r="M2" s="342"/>
      <c r="N2" s="342"/>
      <c r="O2" s="342"/>
    </row>
    <row r="3" spans="1:29" ht="18" customHeight="1">
      <c r="A3" s="339" t="s">
        <v>49</v>
      </c>
      <c r="B3" s="339"/>
      <c r="C3" s="339"/>
      <c r="D3" s="339"/>
      <c r="E3" s="204"/>
      <c r="I3" s="329"/>
      <c r="J3" s="329"/>
      <c r="K3" s="329"/>
      <c r="L3" s="329"/>
      <c r="M3" s="329"/>
      <c r="N3" s="329"/>
      <c r="O3" s="329"/>
    </row>
    <row r="4" spans="1:29" s="24" customFormat="1" ht="17.100000000000001" customHeight="1">
      <c r="A4" s="347"/>
      <c r="B4" s="347"/>
      <c r="C4" s="347"/>
      <c r="D4" s="347"/>
      <c r="E4" s="27"/>
      <c r="F4" s="255"/>
      <c r="G4" s="255"/>
      <c r="H4" s="255"/>
      <c r="O4" s="320"/>
    </row>
    <row r="5" spans="1:29" s="14" customFormat="1" ht="24.95" customHeight="1">
      <c r="A5" s="338" t="s">
        <v>722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</row>
    <row r="6" spans="1:29" s="14" customFormat="1" ht="24.95" customHeight="1">
      <c r="A6" s="330" t="s">
        <v>51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</row>
    <row r="7" spans="1:29" s="14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21"/>
    </row>
    <row r="8" spans="1:29" s="15" customFormat="1" ht="20.100000000000001" customHeight="1">
      <c r="A8" s="331" t="s">
        <v>0</v>
      </c>
      <c r="B8" s="331" t="s">
        <v>24</v>
      </c>
      <c r="C8" s="328" t="s">
        <v>6</v>
      </c>
      <c r="D8" s="328"/>
      <c r="E8" s="332" t="s">
        <v>14</v>
      </c>
      <c r="F8" s="333"/>
      <c r="G8" s="333"/>
      <c r="H8" s="333"/>
      <c r="I8" s="333"/>
      <c r="J8" s="333"/>
      <c r="K8" s="333"/>
      <c r="L8" s="333"/>
      <c r="M8" s="333"/>
      <c r="N8" s="333"/>
      <c r="O8" s="334" t="s">
        <v>383</v>
      </c>
    </row>
    <row r="9" spans="1:29" s="15" customFormat="1" ht="20.100000000000001" customHeight="1">
      <c r="A9" s="331"/>
      <c r="B9" s="328"/>
      <c r="C9" s="337" t="s">
        <v>7</v>
      </c>
      <c r="D9" s="328" t="s">
        <v>8</v>
      </c>
      <c r="E9" s="328" t="s">
        <v>9</v>
      </c>
      <c r="F9" s="328"/>
      <c r="G9" s="328" t="s">
        <v>10</v>
      </c>
      <c r="H9" s="328"/>
      <c r="I9" s="328" t="s">
        <v>11</v>
      </c>
      <c r="J9" s="328"/>
      <c r="K9" s="328" t="s">
        <v>3</v>
      </c>
      <c r="L9" s="328"/>
      <c r="M9" s="328" t="s">
        <v>12</v>
      </c>
      <c r="N9" s="328"/>
      <c r="O9" s="335"/>
    </row>
    <row r="10" spans="1:29" s="13" customFormat="1" ht="20.100000000000001" customHeight="1">
      <c r="A10" s="331"/>
      <c r="B10" s="328"/>
      <c r="C10" s="337"/>
      <c r="D10" s="328"/>
      <c r="E10" s="11" t="s">
        <v>1</v>
      </c>
      <c r="F10" s="11" t="s">
        <v>2</v>
      </c>
      <c r="G10" s="11" t="s">
        <v>1</v>
      </c>
      <c r="H10" s="11" t="s">
        <v>2</v>
      </c>
      <c r="I10" s="11" t="s">
        <v>1</v>
      </c>
      <c r="J10" s="11" t="s">
        <v>2</v>
      </c>
      <c r="K10" s="11" t="s">
        <v>1</v>
      </c>
      <c r="L10" s="11" t="s">
        <v>2</v>
      </c>
      <c r="M10" s="11" t="s">
        <v>1</v>
      </c>
      <c r="N10" s="11" t="s">
        <v>2</v>
      </c>
      <c r="O10" s="336"/>
    </row>
    <row r="11" spans="1:29" s="16" customFormat="1" ht="20.100000000000001" customHeight="1">
      <c r="A11" s="283">
        <v>1</v>
      </c>
      <c r="B11" s="300" t="s">
        <v>368</v>
      </c>
      <c r="C11" s="288">
        <f>SUM(E11,G11,I11,K11,M11,O11)</f>
        <v>16</v>
      </c>
      <c r="D11" s="291"/>
      <c r="E11" s="283">
        <v>0</v>
      </c>
      <c r="F11" s="290">
        <f t="shared" ref="F11:F12" si="0">E11*100/C11</f>
        <v>0</v>
      </c>
      <c r="G11" s="283">
        <v>3</v>
      </c>
      <c r="H11" s="290">
        <f t="shared" ref="H11:H12" si="1">G11*100/C11</f>
        <v>18.75</v>
      </c>
      <c r="I11" s="283">
        <v>4</v>
      </c>
      <c r="J11" s="290">
        <f t="shared" ref="J11:J12" si="2">I11*100/C11</f>
        <v>25</v>
      </c>
      <c r="K11" s="283">
        <v>9</v>
      </c>
      <c r="L11" s="290">
        <f t="shared" ref="L11:L12" si="3">K11*100/C11</f>
        <v>56.25</v>
      </c>
      <c r="M11" s="283">
        <v>0</v>
      </c>
      <c r="N11" s="290">
        <f t="shared" ref="N11:N12" si="4">M11*100/C11</f>
        <v>0</v>
      </c>
      <c r="O11" s="292"/>
      <c r="P11" s="253">
        <v>44917</v>
      </c>
    </row>
    <row r="12" spans="1:29" s="25" customFormat="1" ht="20.100000000000001" customHeight="1">
      <c r="A12" s="343" t="s">
        <v>380</v>
      </c>
      <c r="B12" s="343"/>
      <c r="C12" s="29">
        <f>SUM(C11)</f>
        <v>16</v>
      </c>
      <c r="D12" s="29">
        <f>SUM(D11)</f>
        <v>0</v>
      </c>
      <c r="E12" s="29">
        <f>SUM(E11)</f>
        <v>0</v>
      </c>
      <c r="F12" s="42">
        <f t="shared" si="0"/>
        <v>0</v>
      </c>
      <c r="G12" s="29">
        <f>SUM(G11)</f>
        <v>3</v>
      </c>
      <c r="H12" s="42">
        <f t="shared" si="1"/>
        <v>18.75</v>
      </c>
      <c r="I12" s="29">
        <f>SUM(I11)</f>
        <v>4</v>
      </c>
      <c r="J12" s="42">
        <f t="shared" si="2"/>
        <v>25</v>
      </c>
      <c r="K12" s="29">
        <f>SUM(K11)</f>
        <v>9</v>
      </c>
      <c r="L12" s="42">
        <f t="shared" si="3"/>
        <v>56.25</v>
      </c>
      <c r="M12" s="29">
        <f>SUM(M11)</f>
        <v>0</v>
      </c>
      <c r="N12" s="42">
        <f t="shared" si="4"/>
        <v>0</v>
      </c>
      <c r="O12" s="322">
        <f>SUM(O11)</f>
        <v>0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29" s="13" customFormat="1" ht="20.100000000000001" customHeight="1">
      <c r="A13" s="47"/>
      <c r="B13" s="340" t="s">
        <v>459</v>
      </c>
      <c r="C13" s="340"/>
      <c r="D13" s="340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323"/>
    </row>
    <row r="14" spans="1:29" s="16" customFormat="1" ht="17.45" customHeight="1">
      <c r="A14" s="283">
        <v>1</v>
      </c>
      <c r="B14" s="260" t="s">
        <v>461</v>
      </c>
      <c r="C14" s="288">
        <f t="shared" ref="C14:C42" si="5">SUM(E14,G14,I14,K14,M14,O14)</f>
        <v>41</v>
      </c>
      <c r="D14" s="289"/>
      <c r="E14" s="283">
        <v>1</v>
      </c>
      <c r="F14" s="290">
        <f t="shared" ref="F14:F42" si="6">E14*100/C14</f>
        <v>2.4390243902439024</v>
      </c>
      <c r="G14" s="283">
        <v>2</v>
      </c>
      <c r="H14" s="290">
        <f t="shared" ref="H14:H42" si="7">G14*100/C14</f>
        <v>4.8780487804878048</v>
      </c>
      <c r="I14" s="283">
        <v>2</v>
      </c>
      <c r="J14" s="290">
        <f t="shared" ref="J14:J42" si="8">I14*100/C14</f>
        <v>4.8780487804878048</v>
      </c>
      <c r="K14" s="283">
        <v>35</v>
      </c>
      <c r="L14" s="290">
        <f t="shared" ref="L14:L42" si="9">K14*100/C14</f>
        <v>85.365853658536579</v>
      </c>
      <c r="M14" s="283">
        <v>1</v>
      </c>
      <c r="N14" s="290">
        <f t="shared" ref="N14:N42" si="10">M14*100/C14</f>
        <v>2.4390243902439024</v>
      </c>
      <c r="O14" s="292"/>
      <c r="P14" s="253">
        <v>44861</v>
      </c>
      <c r="Q14" s="16">
        <v>41</v>
      </c>
    </row>
    <row r="15" spans="1:29" s="16" customFormat="1" ht="17.45" customHeight="1">
      <c r="A15" s="283">
        <v>2</v>
      </c>
      <c r="B15" s="260" t="s">
        <v>462</v>
      </c>
      <c r="C15" s="288">
        <f t="shared" si="5"/>
        <v>27</v>
      </c>
      <c r="D15" s="289"/>
      <c r="E15" s="283">
        <v>2</v>
      </c>
      <c r="F15" s="290">
        <f t="shared" si="6"/>
        <v>7.4074074074074074</v>
      </c>
      <c r="G15" s="283">
        <v>3</v>
      </c>
      <c r="H15" s="290">
        <f t="shared" si="7"/>
        <v>11.111111111111111</v>
      </c>
      <c r="I15" s="283">
        <v>3</v>
      </c>
      <c r="J15" s="290">
        <f t="shared" si="8"/>
        <v>11.111111111111111</v>
      </c>
      <c r="K15" s="283">
        <v>16</v>
      </c>
      <c r="L15" s="290">
        <f t="shared" si="9"/>
        <v>59.25925925925926</v>
      </c>
      <c r="M15" s="283">
        <v>3</v>
      </c>
      <c r="N15" s="290">
        <f t="shared" si="10"/>
        <v>11.111111111111111</v>
      </c>
      <c r="O15" s="292"/>
      <c r="P15" s="293">
        <v>44859</v>
      </c>
      <c r="Q15" s="16">
        <v>27</v>
      </c>
    </row>
    <row r="16" spans="1:29" s="16" customFormat="1" ht="17.45" customHeight="1">
      <c r="A16" s="283">
        <v>3</v>
      </c>
      <c r="B16" s="260" t="s">
        <v>463</v>
      </c>
      <c r="C16" s="288">
        <f t="shared" si="5"/>
        <v>40</v>
      </c>
      <c r="D16" s="289"/>
      <c r="E16" s="283">
        <v>1</v>
      </c>
      <c r="F16" s="290">
        <f t="shared" si="6"/>
        <v>2.5</v>
      </c>
      <c r="G16" s="283">
        <v>2</v>
      </c>
      <c r="H16" s="290">
        <f t="shared" si="7"/>
        <v>5</v>
      </c>
      <c r="I16" s="283">
        <v>5</v>
      </c>
      <c r="J16" s="290">
        <f t="shared" si="8"/>
        <v>12.5</v>
      </c>
      <c r="K16" s="283">
        <v>27</v>
      </c>
      <c r="L16" s="290">
        <f t="shared" si="9"/>
        <v>67.5</v>
      </c>
      <c r="M16" s="283">
        <v>5</v>
      </c>
      <c r="N16" s="290">
        <f t="shared" si="10"/>
        <v>12.5</v>
      </c>
      <c r="O16" s="292"/>
      <c r="P16" s="293">
        <v>44855</v>
      </c>
      <c r="Q16" s="16">
        <v>40</v>
      </c>
    </row>
    <row r="17" spans="1:17" s="16" customFormat="1" ht="17.45" customHeight="1">
      <c r="A17" s="283">
        <v>4</v>
      </c>
      <c r="B17" s="260" t="s">
        <v>464</v>
      </c>
      <c r="C17" s="288">
        <f t="shared" si="5"/>
        <v>24</v>
      </c>
      <c r="D17" s="289"/>
      <c r="E17" s="283">
        <v>0</v>
      </c>
      <c r="F17" s="290">
        <f t="shared" si="6"/>
        <v>0</v>
      </c>
      <c r="G17" s="283">
        <v>1</v>
      </c>
      <c r="H17" s="290">
        <f t="shared" si="7"/>
        <v>4.166666666666667</v>
      </c>
      <c r="I17" s="283">
        <v>2</v>
      </c>
      <c r="J17" s="290">
        <f t="shared" si="8"/>
        <v>8.3333333333333339</v>
      </c>
      <c r="K17" s="283">
        <v>20</v>
      </c>
      <c r="L17" s="290">
        <f t="shared" si="9"/>
        <v>83.333333333333329</v>
      </c>
      <c r="M17" s="283">
        <v>1</v>
      </c>
      <c r="N17" s="290">
        <f t="shared" si="10"/>
        <v>4.166666666666667</v>
      </c>
      <c r="O17" s="292"/>
      <c r="P17" s="293">
        <v>44859</v>
      </c>
      <c r="Q17" s="16">
        <v>24</v>
      </c>
    </row>
    <row r="18" spans="1:17" s="16" customFormat="1" ht="17.45" customHeight="1">
      <c r="A18" s="283">
        <v>5</v>
      </c>
      <c r="B18" s="260" t="s">
        <v>465</v>
      </c>
      <c r="C18" s="288">
        <f t="shared" si="5"/>
        <v>42</v>
      </c>
      <c r="D18" s="289"/>
      <c r="E18" s="283">
        <v>1</v>
      </c>
      <c r="F18" s="290">
        <f t="shared" si="6"/>
        <v>2.3809523809523809</v>
      </c>
      <c r="G18" s="283">
        <v>1</v>
      </c>
      <c r="H18" s="290">
        <f t="shared" si="7"/>
        <v>2.3809523809523809</v>
      </c>
      <c r="I18" s="283">
        <v>1</v>
      </c>
      <c r="J18" s="290">
        <f t="shared" si="8"/>
        <v>2.3809523809523809</v>
      </c>
      <c r="K18" s="283">
        <v>32</v>
      </c>
      <c r="L18" s="290">
        <f t="shared" si="9"/>
        <v>76.19047619047619</v>
      </c>
      <c r="M18" s="283">
        <v>7</v>
      </c>
      <c r="N18" s="290">
        <f t="shared" si="10"/>
        <v>16.666666666666668</v>
      </c>
      <c r="O18" s="292"/>
      <c r="P18" s="253">
        <v>44866</v>
      </c>
      <c r="Q18" s="16">
        <v>57</v>
      </c>
    </row>
    <row r="19" spans="1:17" s="16" customFormat="1" ht="17.45" customHeight="1">
      <c r="A19" s="283">
        <v>6</v>
      </c>
      <c r="B19" s="260" t="s">
        <v>466</v>
      </c>
      <c r="C19" s="288">
        <f t="shared" si="5"/>
        <v>30</v>
      </c>
      <c r="D19" s="289"/>
      <c r="E19" s="283">
        <v>1</v>
      </c>
      <c r="F19" s="290">
        <f t="shared" si="6"/>
        <v>3.3333333333333335</v>
      </c>
      <c r="G19" s="283">
        <v>1</v>
      </c>
      <c r="H19" s="290">
        <f t="shared" si="7"/>
        <v>3.3333333333333335</v>
      </c>
      <c r="I19" s="283">
        <v>6</v>
      </c>
      <c r="J19" s="290">
        <f t="shared" si="8"/>
        <v>20</v>
      </c>
      <c r="K19" s="283">
        <v>17</v>
      </c>
      <c r="L19" s="290">
        <f t="shared" si="9"/>
        <v>56.666666666666664</v>
      </c>
      <c r="M19" s="283">
        <v>5</v>
      </c>
      <c r="N19" s="290">
        <f t="shared" si="10"/>
        <v>16.666666666666668</v>
      </c>
      <c r="O19" s="292"/>
      <c r="P19" s="293">
        <v>44859</v>
      </c>
      <c r="Q19" s="16">
        <v>30</v>
      </c>
    </row>
    <row r="20" spans="1:17" s="16" customFormat="1" ht="17.45" customHeight="1">
      <c r="A20" s="283">
        <v>7</v>
      </c>
      <c r="B20" s="260" t="s">
        <v>467</v>
      </c>
      <c r="C20" s="288">
        <f t="shared" si="5"/>
        <v>25</v>
      </c>
      <c r="D20" s="289"/>
      <c r="E20" s="283">
        <v>0</v>
      </c>
      <c r="F20" s="290">
        <f t="shared" si="6"/>
        <v>0</v>
      </c>
      <c r="G20" s="283">
        <v>0</v>
      </c>
      <c r="H20" s="290">
        <f t="shared" si="7"/>
        <v>0</v>
      </c>
      <c r="I20" s="283">
        <v>4</v>
      </c>
      <c r="J20" s="290">
        <f t="shared" si="8"/>
        <v>16</v>
      </c>
      <c r="K20" s="283">
        <v>18</v>
      </c>
      <c r="L20" s="290">
        <f t="shared" si="9"/>
        <v>72</v>
      </c>
      <c r="M20" s="283">
        <v>3</v>
      </c>
      <c r="N20" s="290">
        <f t="shared" si="10"/>
        <v>12</v>
      </c>
      <c r="O20" s="292"/>
      <c r="P20" s="293">
        <v>44859</v>
      </c>
      <c r="Q20" s="16">
        <v>25</v>
      </c>
    </row>
    <row r="21" spans="1:17" s="16" customFormat="1" ht="17.45" customHeight="1">
      <c r="A21" s="283">
        <v>8</v>
      </c>
      <c r="B21" s="260" t="s">
        <v>468</v>
      </c>
      <c r="C21" s="288">
        <f t="shared" si="5"/>
        <v>22</v>
      </c>
      <c r="D21" s="289"/>
      <c r="E21" s="283">
        <v>0</v>
      </c>
      <c r="F21" s="290">
        <f t="shared" si="6"/>
        <v>0</v>
      </c>
      <c r="G21" s="283">
        <v>3</v>
      </c>
      <c r="H21" s="290">
        <f t="shared" si="7"/>
        <v>13.636363636363637</v>
      </c>
      <c r="I21" s="283">
        <v>3</v>
      </c>
      <c r="J21" s="290">
        <f t="shared" si="8"/>
        <v>13.636363636363637</v>
      </c>
      <c r="K21" s="283">
        <v>15</v>
      </c>
      <c r="L21" s="290">
        <f t="shared" si="9"/>
        <v>68.181818181818187</v>
      </c>
      <c r="M21" s="283">
        <v>1</v>
      </c>
      <c r="N21" s="290">
        <f t="shared" si="10"/>
        <v>4.5454545454545459</v>
      </c>
      <c r="O21" s="292"/>
      <c r="P21" s="293">
        <v>44859</v>
      </c>
      <c r="Q21" s="16">
        <v>22</v>
      </c>
    </row>
    <row r="22" spans="1:17" s="16" customFormat="1" ht="17.45" customHeight="1">
      <c r="A22" s="283">
        <v>9</v>
      </c>
      <c r="B22" s="260" t="s">
        <v>469</v>
      </c>
      <c r="C22" s="288">
        <f t="shared" si="5"/>
        <v>21</v>
      </c>
      <c r="D22" s="289"/>
      <c r="E22" s="283">
        <v>0</v>
      </c>
      <c r="F22" s="290">
        <f t="shared" si="6"/>
        <v>0</v>
      </c>
      <c r="G22" s="283">
        <v>0</v>
      </c>
      <c r="H22" s="290">
        <f t="shared" si="7"/>
        <v>0</v>
      </c>
      <c r="I22" s="283">
        <v>1</v>
      </c>
      <c r="J22" s="290">
        <f t="shared" si="8"/>
        <v>4.7619047619047619</v>
      </c>
      <c r="K22" s="283">
        <v>19</v>
      </c>
      <c r="L22" s="290">
        <f t="shared" si="9"/>
        <v>90.476190476190482</v>
      </c>
      <c r="M22" s="283">
        <v>1</v>
      </c>
      <c r="N22" s="290">
        <f t="shared" si="10"/>
        <v>4.7619047619047619</v>
      </c>
      <c r="O22" s="292"/>
      <c r="P22" s="293">
        <v>44859</v>
      </c>
      <c r="Q22" s="16">
        <v>21</v>
      </c>
    </row>
    <row r="23" spans="1:17" s="16" customFormat="1" ht="17.45" customHeight="1">
      <c r="A23" s="283">
        <v>10</v>
      </c>
      <c r="B23" s="260" t="s">
        <v>470</v>
      </c>
      <c r="C23" s="288">
        <f t="shared" si="5"/>
        <v>24</v>
      </c>
      <c r="D23" s="289"/>
      <c r="E23" s="283">
        <v>0</v>
      </c>
      <c r="F23" s="290">
        <f t="shared" si="6"/>
        <v>0</v>
      </c>
      <c r="G23" s="283">
        <v>0</v>
      </c>
      <c r="H23" s="290">
        <f t="shared" si="7"/>
        <v>0</v>
      </c>
      <c r="I23" s="283">
        <v>0</v>
      </c>
      <c r="J23" s="290">
        <f t="shared" si="8"/>
        <v>0</v>
      </c>
      <c r="K23" s="283">
        <v>22</v>
      </c>
      <c r="L23" s="290">
        <f t="shared" si="9"/>
        <v>91.666666666666671</v>
      </c>
      <c r="M23" s="283">
        <v>2</v>
      </c>
      <c r="N23" s="290">
        <f t="shared" si="10"/>
        <v>8.3333333333333339</v>
      </c>
      <c r="O23" s="292"/>
      <c r="P23" s="293">
        <v>44859</v>
      </c>
      <c r="Q23" s="16">
        <v>24</v>
      </c>
    </row>
    <row r="24" spans="1:17" s="16" customFormat="1" ht="17.45" customHeight="1">
      <c r="A24" s="283">
        <v>11</v>
      </c>
      <c r="B24" s="260" t="s">
        <v>471</v>
      </c>
      <c r="C24" s="288">
        <f t="shared" si="5"/>
        <v>21</v>
      </c>
      <c r="D24" s="289"/>
      <c r="E24" s="283">
        <v>0</v>
      </c>
      <c r="F24" s="290">
        <f t="shared" si="6"/>
        <v>0</v>
      </c>
      <c r="G24" s="283">
        <v>0</v>
      </c>
      <c r="H24" s="290">
        <f t="shared" si="7"/>
        <v>0</v>
      </c>
      <c r="I24" s="283">
        <v>1</v>
      </c>
      <c r="J24" s="290">
        <f t="shared" si="8"/>
        <v>4.7619047619047619</v>
      </c>
      <c r="K24" s="283">
        <v>20</v>
      </c>
      <c r="L24" s="290">
        <f t="shared" si="9"/>
        <v>95.238095238095241</v>
      </c>
      <c r="M24" s="283">
        <v>0</v>
      </c>
      <c r="N24" s="290">
        <f t="shared" si="10"/>
        <v>0</v>
      </c>
      <c r="O24" s="292"/>
      <c r="P24" s="293">
        <v>44859</v>
      </c>
      <c r="Q24" s="16">
        <v>21</v>
      </c>
    </row>
    <row r="25" spans="1:17" s="16" customFormat="1" ht="17.45" customHeight="1">
      <c r="A25" s="283">
        <v>12</v>
      </c>
      <c r="B25" s="260" t="s">
        <v>472</v>
      </c>
      <c r="C25" s="288">
        <f t="shared" si="5"/>
        <v>14</v>
      </c>
      <c r="D25" s="289"/>
      <c r="E25" s="283">
        <v>0</v>
      </c>
      <c r="F25" s="290">
        <f t="shared" si="6"/>
        <v>0</v>
      </c>
      <c r="G25" s="283">
        <v>0</v>
      </c>
      <c r="H25" s="290">
        <f t="shared" si="7"/>
        <v>0</v>
      </c>
      <c r="I25" s="283">
        <v>0</v>
      </c>
      <c r="J25" s="290">
        <f t="shared" si="8"/>
        <v>0</v>
      </c>
      <c r="K25" s="283">
        <v>14</v>
      </c>
      <c r="L25" s="290">
        <f t="shared" si="9"/>
        <v>100</v>
      </c>
      <c r="M25" s="283">
        <v>0</v>
      </c>
      <c r="N25" s="290">
        <f t="shared" si="10"/>
        <v>0</v>
      </c>
      <c r="O25" s="292"/>
      <c r="P25" s="293">
        <v>44859</v>
      </c>
      <c r="Q25" s="16">
        <v>14</v>
      </c>
    </row>
    <row r="26" spans="1:17" s="16" customFormat="1" ht="17.45" customHeight="1">
      <c r="A26" s="283">
        <v>13</v>
      </c>
      <c r="B26" s="260" t="s">
        <v>473</v>
      </c>
      <c r="C26" s="288">
        <f t="shared" si="5"/>
        <v>39</v>
      </c>
      <c r="D26" s="289"/>
      <c r="E26" s="283">
        <v>0</v>
      </c>
      <c r="F26" s="290">
        <f t="shared" si="6"/>
        <v>0</v>
      </c>
      <c r="G26" s="283">
        <v>0</v>
      </c>
      <c r="H26" s="290">
        <f t="shared" si="7"/>
        <v>0</v>
      </c>
      <c r="I26" s="283">
        <v>4</v>
      </c>
      <c r="J26" s="290">
        <f t="shared" si="8"/>
        <v>10.256410256410257</v>
      </c>
      <c r="K26" s="283">
        <v>34</v>
      </c>
      <c r="L26" s="290">
        <f t="shared" si="9"/>
        <v>87.179487179487182</v>
      </c>
      <c r="M26" s="283">
        <v>1</v>
      </c>
      <c r="N26" s="290">
        <f t="shared" si="10"/>
        <v>2.5641025641025643</v>
      </c>
      <c r="O26" s="292"/>
      <c r="P26" s="253">
        <v>44861</v>
      </c>
      <c r="Q26" s="16">
        <v>39</v>
      </c>
    </row>
    <row r="27" spans="1:17" s="16" customFormat="1" ht="17.45" customHeight="1">
      <c r="A27" s="283">
        <v>14</v>
      </c>
      <c r="B27" s="260" t="s">
        <v>474</v>
      </c>
      <c r="C27" s="288">
        <f t="shared" si="5"/>
        <v>37</v>
      </c>
      <c r="D27" s="289"/>
      <c r="E27" s="283">
        <v>0</v>
      </c>
      <c r="F27" s="290">
        <f t="shared" si="6"/>
        <v>0</v>
      </c>
      <c r="G27" s="283">
        <v>0</v>
      </c>
      <c r="H27" s="290">
        <f t="shared" si="7"/>
        <v>0</v>
      </c>
      <c r="I27" s="283">
        <v>2</v>
      </c>
      <c r="J27" s="290">
        <f t="shared" si="8"/>
        <v>5.4054054054054053</v>
      </c>
      <c r="K27" s="283">
        <v>30</v>
      </c>
      <c r="L27" s="290">
        <f t="shared" si="9"/>
        <v>81.081081081081081</v>
      </c>
      <c r="M27" s="283">
        <v>5</v>
      </c>
      <c r="N27" s="290">
        <f t="shared" si="10"/>
        <v>13.513513513513514</v>
      </c>
      <c r="O27" s="292"/>
      <c r="P27" s="293">
        <v>44859</v>
      </c>
      <c r="Q27" s="16">
        <v>37</v>
      </c>
    </row>
    <row r="28" spans="1:17" s="16" customFormat="1" ht="17.45" customHeight="1">
      <c r="A28" s="283">
        <v>15</v>
      </c>
      <c r="B28" s="260" t="s">
        <v>475</v>
      </c>
      <c r="C28" s="288">
        <f t="shared" si="5"/>
        <v>31</v>
      </c>
      <c r="D28" s="289"/>
      <c r="E28" s="283">
        <v>0</v>
      </c>
      <c r="F28" s="290">
        <f t="shared" si="6"/>
        <v>0</v>
      </c>
      <c r="G28" s="283">
        <v>2</v>
      </c>
      <c r="H28" s="290">
        <f t="shared" si="7"/>
        <v>6.4516129032258061</v>
      </c>
      <c r="I28" s="283">
        <v>3</v>
      </c>
      <c r="J28" s="290">
        <f t="shared" si="8"/>
        <v>9.67741935483871</v>
      </c>
      <c r="K28" s="283">
        <v>26</v>
      </c>
      <c r="L28" s="290">
        <f t="shared" si="9"/>
        <v>83.870967741935488</v>
      </c>
      <c r="M28" s="283">
        <v>0</v>
      </c>
      <c r="N28" s="290">
        <f t="shared" si="10"/>
        <v>0</v>
      </c>
      <c r="O28" s="292"/>
      <c r="P28" s="140">
        <v>44853</v>
      </c>
      <c r="Q28" s="16">
        <v>31</v>
      </c>
    </row>
    <row r="29" spans="1:17" s="16" customFormat="1" ht="17.45" customHeight="1">
      <c r="A29" s="283">
        <v>16</v>
      </c>
      <c r="B29" s="260" t="s">
        <v>476</v>
      </c>
      <c r="C29" s="288">
        <f t="shared" si="5"/>
        <v>29</v>
      </c>
      <c r="D29" s="289"/>
      <c r="E29" s="283">
        <v>0</v>
      </c>
      <c r="F29" s="290">
        <f t="shared" si="6"/>
        <v>0</v>
      </c>
      <c r="G29" s="283">
        <v>0</v>
      </c>
      <c r="H29" s="290">
        <f t="shared" si="7"/>
        <v>0</v>
      </c>
      <c r="I29" s="283">
        <v>4</v>
      </c>
      <c r="J29" s="290">
        <f t="shared" si="8"/>
        <v>13.793103448275861</v>
      </c>
      <c r="K29" s="283">
        <v>25</v>
      </c>
      <c r="L29" s="290">
        <f t="shared" si="9"/>
        <v>86.206896551724142</v>
      </c>
      <c r="M29" s="283">
        <v>0</v>
      </c>
      <c r="N29" s="290">
        <f t="shared" si="10"/>
        <v>0</v>
      </c>
      <c r="O29" s="292"/>
      <c r="P29" s="140">
        <v>44853</v>
      </c>
      <c r="Q29" s="16">
        <v>29</v>
      </c>
    </row>
    <row r="30" spans="1:17" s="16" customFormat="1" ht="17.45" customHeight="1">
      <c r="A30" s="283">
        <v>17</v>
      </c>
      <c r="B30" s="260" t="s">
        <v>477</v>
      </c>
      <c r="C30" s="288">
        <f t="shared" si="5"/>
        <v>37</v>
      </c>
      <c r="D30" s="289"/>
      <c r="E30" s="283">
        <v>0</v>
      </c>
      <c r="F30" s="290">
        <f t="shared" si="6"/>
        <v>0</v>
      </c>
      <c r="G30" s="283">
        <v>0</v>
      </c>
      <c r="H30" s="290">
        <f t="shared" si="7"/>
        <v>0</v>
      </c>
      <c r="I30" s="283">
        <v>4</v>
      </c>
      <c r="J30" s="290">
        <f t="shared" si="8"/>
        <v>10.810810810810811</v>
      </c>
      <c r="K30" s="283">
        <v>33</v>
      </c>
      <c r="L30" s="290">
        <f t="shared" si="9"/>
        <v>89.189189189189193</v>
      </c>
      <c r="M30" s="283">
        <v>0</v>
      </c>
      <c r="N30" s="290">
        <f t="shared" si="10"/>
        <v>0</v>
      </c>
      <c r="O30" s="292"/>
      <c r="P30" s="293">
        <v>44855</v>
      </c>
      <c r="Q30" s="16">
        <v>37</v>
      </c>
    </row>
    <row r="31" spans="1:17" s="16" customFormat="1" ht="17.45" customHeight="1">
      <c r="A31" s="283">
        <v>18</v>
      </c>
      <c r="B31" s="260" t="s">
        <v>478</v>
      </c>
      <c r="C31" s="288">
        <f t="shared" si="5"/>
        <v>32</v>
      </c>
      <c r="D31" s="289"/>
      <c r="E31" s="283">
        <v>0</v>
      </c>
      <c r="F31" s="290">
        <f t="shared" si="6"/>
        <v>0</v>
      </c>
      <c r="G31" s="283">
        <v>0</v>
      </c>
      <c r="H31" s="290">
        <f t="shared" si="7"/>
        <v>0</v>
      </c>
      <c r="I31" s="283">
        <v>4</v>
      </c>
      <c r="J31" s="290">
        <f t="shared" si="8"/>
        <v>12.5</v>
      </c>
      <c r="K31" s="283">
        <v>28</v>
      </c>
      <c r="L31" s="290">
        <f t="shared" si="9"/>
        <v>87.5</v>
      </c>
      <c r="M31" s="283">
        <v>0</v>
      </c>
      <c r="N31" s="290">
        <f t="shared" si="10"/>
        <v>0</v>
      </c>
      <c r="O31" s="292"/>
      <c r="P31" s="293">
        <v>44855</v>
      </c>
      <c r="Q31" s="16">
        <v>32</v>
      </c>
    </row>
    <row r="32" spans="1:17" s="16" customFormat="1" ht="17.45" customHeight="1">
      <c r="A32" s="283">
        <v>19</v>
      </c>
      <c r="B32" s="260" t="s">
        <v>479</v>
      </c>
      <c r="C32" s="288">
        <f t="shared" si="5"/>
        <v>29</v>
      </c>
      <c r="D32" s="289"/>
      <c r="E32" s="283">
        <v>0</v>
      </c>
      <c r="F32" s="290">
        <f t="shared" si="6"/>
        <v>0</v>
      </c>
      <c r="G32" s="283">
        <v>1</v>
      </c>
      <c r="H32" s="290">
        <f t="shared" si="7"/>
        <v>3.4482758620689653</v>
      </c>
      <c r="I32" s="283">
        <v>4</v>
      </c>
      <c r="J32" s="290">
        <f t="shared" si="8"/>
        <v>13.793103448275861</v>
      </c>
      <c r="K32" s="283">
        <v>24</v>
      </c>
      <c r="L32" s="290">
        <f t="shared" si="9"/>
        <v>82.758620689655174</v>
      </c>
      <c r="M32" s="283">
        <v>0</v>
      </c>
      <c r="N32" s="290">
        <f t="shared" si="10"/>
        <v>0</v>
      </c>
      <c r="O32" s="292"/>
      <c r="P32" s="293">
        <v>44855</v>
      </c>
      <c r="Q32" s="16">
        <v>29</v>
      </c>
    </row>
    <row r="33" spans="1:17" s="16" customFormat="1" ht="17.45" customHeight="1">
      <c r="A33" s="283">
        <v>20</v>
      </c>
      <c r="B33" s="260" t="s">
        <v>480</v>
      </c>
      <c r="C33" s="288">
        <f t="shared" si="5"/>
        <v>40</v>
      </c>
      <c r="D33" s="289"/>
      <c r="E33" s="283">
        <v>0</v>
      </c>
      <c r="F33" s="290">
        <f t="shared" si="6"/>
        <v>0</v>
      </c>
      <c r="G33" s="283">
        <v>4</v>
      </c>
      <c r="H33" s="290">
        <f t="shared" si="7"/>
        <v>10</v>
      </c>
      <c r="I33" s="283">
        <v>2</v>
      </c>
      <c r="J33" s="290">
        <f t="shared" si="8"/>
        <v>5</v>
      </c>
      <c r="K33" s="283">
        <v>34</v>
      </c>
      <c r="L33" s="290">
        <f t="shared" si="9"/>
        <v>85</v>
      </c>
      <c r="M33" s="283">
        <v>0</v>
      </c>
      <c r="N33" s="290">
        <f t="shared" si="10"/>
        <v>0</v>
      </c>
      <c r="O33" s="292"/>
      <c r="P33" s="253">
        <v>44925</v>
      </c>
      <c r="Q33" s="16">
        <v>40</v>
      </c>
    </row>
    <row r="34" spans="1:17" s="16" customFormat="1" ht="17.45" customHeight="1">
      <c r="A34" s="283">
        <v>21</v>
      </c>
      <c r="B34" s="260" t="s">
        <v>481</v>
      </c>
      <c r="C34" s="288">
        <f t="shared" si="5"/>
        <v>27</v>
      </c>
      <c r="D34" s="289"/>
      <c r="E34" s="283">
        <v>3</v>
      </c>
      <c r="F34" s="290">
        <f t="shared" si="6"/>
        <v>11.111111111111111</v>
      </c>
      <c r="G34" s="283">
        <v>1</v>
      </c>
      <c r="H34" s="290">
        <f t="shared" si="7"/>
        <v>3.7037037037037037</v>
      </c>
      <c r="I34" s="283">
        <v>6</v>
      </c>
      <c r="J34" s="290">
        <f t="shared" si="8"/>
        <v>22.222222222222221</v>
      </c>
      <c r="K34" s="283">
        <v>17</v>
      </c>
      <c r="L34" s="290">
        <f t="shared" si="9"/>
        <v>62.962962962962962</v>
      </c>
      <c r="M34" s="283">
        <v>0</v>
      </c>
      <c r="N34" s="290">
        <f t="shared" si="10"/>
        <v>0</v>
      </c>
      <c r="O34" s="292"/>
      <c r="P34" s="253">
        <v>44866</v>
      </c>
      <c r="Q34" s="16">
        <v>27</v>
      </c>
    </row>
    <row r="35" spans="1:17" s="16" customFormat="1" ht="17.45" customHeight="1">
      <c r="A35" s="283">
        <v>22</v>
      </c>
      <c r="B35" s="260" t="s">
        <v>482</v>
      </c>
      <c r="C35" s="288">
        <f t="shared" si="5"/>
        <v>14</v>
      </c>
      <c r="D35" s="289"/>
      <c r="E35" s="283">
        <v>0</v>
      </c>
      <c r="F35" s="290">
        <f t="shared" si="6"/>
        <v>0</v>
      </c>
      <c r="G35" s="283">
        <v>0</v>
      </c>
      <c r="H35" s="290">
        <f t="shared" si="7"/>
        <v>0</v>
      </c>
      <c r="I35" s="283">
        <v>3</v>
      </c>
      <c r="J35" s="290">
        <f t="shared" si="8"/>
        <v>21.428571428571427</v>
      </c>
      <c r="K35" s="283">
        <v>11</v>
      </c>
      <c r="L35" s="290">
        <f t="shared" si="9"/>
        <v>78.571428571428569</v>
      </c>
      <c r="M35" s="283">
        <v>0</v>
      </c>
      <c r="N35" s="290">
        <f t="shared" si="10"/>
        <v>0</v>
      </c>
      <c r="O35" s="292"/>
      <c r="P35" s="253">
        <v>44901</v>
      </c>
      <c r="Q35" s="16">
        <v>18</v>
      </c>
    </row>
    <row r="36" spans="1:17" s="16" customFormat="1" ht="17.45" customHeight="1">
      <c r="A36" s="283">
        <v>23</v>
      </c>
      <c r="B36" s="260" t="s">
        <v>483</v>
      </c>
      <c r="C36" s="288">
        <f t="shared" si="5"/>
        <v>10</v>
      </c>
      <c r="D36" s="289"/>
      <c r="E36" s="283">
        <v>0</v>
      </c>
      <c r="F36" s="290">
        <f t="shared" si="6"/>
        <v>0</v>
      </c>
      <c r="G36" s="283">
        <v>0</v>
      </c>
      <c r="H36" s="290">
        <f t="shared" si="7"/>
        <v>0</v>
      </c>
      <c r="I36" s="283">
        <v>2</v>
      </c>
      <c r="J36" s="290">
        <f t="shared" si="8"/>
        <v>20</v>
      </c>
      <c r="K36" s="283">
        <v>8</v>
      </c>
      <c r="L36" s="290">
        <f t="shared" si="9"/>
        <v>80</v>
      </c>
      <c r="M36" s="283">
        <v>0</v>
      </c>
      <c r="N36" s="290">
        <f t="shared" si="10"/>
        <v>0</v>
      </c>
      <c r="O36" s="292"/>
      <c r="P36" s="140">
        <v>44853</v>
      </c>
      <c r="Q36" s="16">
        <v>10</v>
      </c>
    </row>
    <row r="37" spans="1:17" s="16" customFormat="1" ht="17.45" customHeight="1">
      <c r="A37" s="283">
        <v>24</v>
      </c>
      <c r="B37" s="260" t="s">
        <v>484</v>
      </c>
      <c r="C37" s="288">
        <f t="shared" si="5"/>
        <v>16</v>
      </c>
      <c r="D37" s="289"/>
      <c r="E37" s="283">
        <v>0</v>
      </c>
      <c r="F37" s="290">
        <f t="shared" si="6"/>
        <v>0</v>
      </c>
      <c r="G37" s="283">
        <v>0</v>
      </c>
      <c r="H37" s="290">
        <f t="shared" si="7"/>
        <v>0</v>
      </c>
      <c r="I37" s="283">
        <v>3</v>
      </c>
      <c r="J37" s="290">
        <f t="shared" si="8"/>
        <v>18.75</v>
      </c>
      <c r="K37" s="283">
        <v>13</v>
      </c>
      <c r="L37" s="290">
        <f t="shared" si="9"/>
        <v>81.25</v>
      </c>
      <c r="M37" s="283">
        <v>0</v>
      </c>
      <c r="N37" s="290">
        <f t="shared" si="10"/>
        <v>0</v>
      </c>
      <c r="O37" s="292"/>
      <c r="P37" s="140">
        <v>44853</v>
      </c>
      <c r="Q37" s="16">
        <v>16</v>
      </c>
    </row>
    <row r="38" spans="1:17" s="16" customFormat="1" ht="17.45" customHeight="1">
      <c r="A38" s="283">
        <v>25</v>
      </c>
      <c r="B38" s="260" t="s">
        <v>485</v>
      </c>
      <c r="C38" s="288">
        <f t="shared" si="5"/>
        <v>19</v>
      </c>
      <c r="D38" s="289"/>
      <c r="E38" s="283">
        <v>0</v>
      </c>
      <c r="F38" s="290">
        <f t="shared" si="6"/>
        <v>0</v>
      </c>
      <c r="G38" s="283">
        <v>1</v>
      </c>
      <c r="H38" s="290">
        <f t="shared" si="7"/>
        <v>5.2631578947368425</v>
      </c>
      <c r="I38" s="283">
        <v>6</v>
      </c>
      <c r="J38" s="290">
        <f t="shared" si="8"/>
        <v>31.578947368421051</v>
      </c>
      <c r="K38" s="283">
        <v>12</v>
      </c>
      <c r="L38" s="290">
        <f t="shared" si="9"/>
        <v>63.157894736842103</v>
      </c>
      <c r="M38" s="283">
        <v>0</v>
      </c>
      <c r="N38" s="290">
        <f t="shared" si="10"/>
        <v>0</v>
      </c>
      <c r="O38" s="292"/>
      <c r="P38" s="293">
        <v>44855</v>
      </c>
      <c r="Q38" s="16">
        <v>19</v>
      </c>
    </row>
    <row r="39" spans="1:17" s="16" customFormat="1" ht="17.45" customHeight="1">
      <c r="A39" s="283">
        <v>26</v>
      </c>
      <c r="B39" s="260" t="s">
        <v>486</v>
      </c>
      <c r="C39" s="288">
        <f t="shared" si="5"/>
        <v>38</v>
      </c>
      <c r="D39" s="289"/>
      <c r="E39" s="283">
        <v>0</v>
      </c>
      <c r="F39" s="290">
        <f t="shared" si="6"/>
        <v>0</v>
      </c>
      <c r="G39" s="283">
        <v>0</v>
      </c>
      <c r="H39" s="290">
        <f t="shared" si="7"/>
        <v>0</v>
      </c>
      <c r="I39" s="283">
        <v>0</v>
      </c>
      <c r="J39" s="290">
        <f t="shared" si="8"/>
        <v>0</v>
      </c>
      <c r="K39" s="283">
        <v>37</v>
      </c>
      <c r="L39" s="290">
        <f t="shared" si="9"/>
        <v>97.368421052631575</v>
      </c>
      <c r="M39" s="283">
        <v>1</v>
      </c>
      <c r="N39" s="290">
        <f t="shared" si="10"/>
        <v>2.6315789473684212</v>
      </c>
      <c r="O39" s="292"/>
      <c r="P39" s="293">
        <v>44855</v>
      </c>
      <c r="Q39" s="16">
        <v>38</v>
      </c>
    </row>
    <row r="40" spans="1:17" s="16" customFormat="1" ht="17.45" customHeight="1">
      <c r="A40" s="283">
        <v>27</v>
      </c>
      <c r="B40" s="260" t="s">
        <v>487</v>
      </c>
      <c r="C40" s="288">
        <f t="shared" si="5"/>
        <v>34</v>
      </c>
      <c r="D40" s="289">
        <v>1</v>
      </c>
      <c r="E40" s="283">
        <v>1</v>
      </c>
      <c r="F40" s="290">
        <f t="shared" si="6"/>
        <v>2.9411764705882355</v>
      </c>
      <c r="G40" s="283">
        <v>1</v>
      </c>
      <c r="H40" s="290">
        <f t="shared" si="7"/>
        <v>2.9411764705882355</v>
      </c>
      <c r="I40" s="283">
        <v>2</v>
      </c>
      <c r="J40" s="290">
        <f t="shared" si="8"/>
        <v>5.882352941176471</v>
      </c>
      <c r="K40" s="283">
        <v>29</v>
      </c>
      <c r="L40" s="290">
        <f t="shared" si="9"/>
        <v>85.294117647058826</v>
      </c>
      <c r="M40" s="283">
        <v>1</v>
      </c>
      <c r="N40" s="290">
        <f t="shared" si="10"/>
        <v>2.9411764705882355</v>
      </c>
      <c r="O40" s="292"/>
      <c r="P40" s="140">
        <v>44852</v>
      </c>
      <c r="Q40" s="16">
        <v>34</v>
      </c>
    </row>
    <row r="41" spans="1:17" s="16" customFormat="1" ht="17.45" customHeight="1">
      <c r="A41" s="283">
        <v>28</v>
      </c>
      <c r="B41" s="260" t="s">
        <v>488</v>
      </c>
      <c r="C41" s="288">
        <f t="shared" si="5"/>
        <v>39</v>
      </c>
      <c r="D41" s="289"/>
      <c r="E41" s="283">
        <v>0</v>
      </c>
      <c r="F41" s="290">
        <f t="shared" si="6"/>
        <v>0</v>
      </c>
      <c r="G41" s="283">
        <v>1</v>
      </c>
      <c r="H41" s="290">
        <f t="shared" si="7"/>
        <v>2.5641025641025643</v>
      </c>
      <c r="I41" s="283">
        <v>9</v>
      </c>
      <c r="J41" s="290">
        <f t="shared" si="8"/>
        <v>23.076923076923077</v>
      </c>
      <c r="K41" s="283">
        <v>28</v>
      </c>
      <c r="L41" s="290">
        <f t="shared" si="9"/>
        <v>71.794871794871796</v>
      </c>
      <c r="M41" s="283">
        <v>1</v>
      </c>
      <c r="N41" s="290">
        <f t="shared" si="10"/>
        <v>2.5641025641025643</v>
      </c>
      <c r="O41" s="292"/>
      <c r="P41" s="140">
        <v>44852</v>
      </c>
      <c r="Q41" s="16">
        <v>39</v>
      </c>
    </row>
    <row r="42" spans="1:17" s="16" customFormat="1" ht="17.45" customHeight="1">
      <c r="A42" s="283">
        <v>29</v>
      </c>
      <c r="B42" s="260" t="s">
        <v>489</v>
      </c>
      <c r="C42" s="288">
        <f t="shared" si="5"/>
        <v>45</v>
      </c>
      <c r="D42" s="289"/>
      <c r="E42" s="283">
        <v>0</v>
      </c>
      <c r="F42" s="290">
        <f t="shared" si="6"/>
        <v>0</v>
      </c>
      <c r="G42" s="283">
        <v>0</v>
      </c>
      <c r="H42" s="290">
        <f t="shared" si="7"/>
        <v>0</v>
      </c>
      <c r="I42" s="283">
        <v>2</v>
      </c>
      <c r="J42" s="290">
        <f t="shared" si="8"/>
        <v>4.4444444444444446</v>
      </c>
      <c r="K42" s="283">
        <v>40</v>
      </c>
      <c r="L42" s="290">
        <f t="shared" si="9"/>
        <v>88.888888888888886</v>
      </c>
      <c r="M42" s="283">
        <v>3</v>
      </c>
      <c r="N42" s="290">
        <f t="shared" si="10"/>
        <v>6.666666666666667</v>
      </c>
      <c r="O42" s="292"/>
      <c r="P42" s="293">
        <v>44855</v>
      </c>
      <c r="Q42" s="16">
        <v>45</v>
      </c>
    </row>
    <row r="43" spans="1:17" s="16" customFormat="1" ht="17.45" customHeight="1">
      <c r="A43" s="283">
        <v>30</v>
      </c>
      <c r="B43" s="260" t="s">
        <v>490</v>
      </c>
      <c r="C43" s="288">
        <f t="shared" ref="C43:C72" si="11">SUM(E43,G43,I43,K43,M43,O43)</f>
        <v>32</v>
      </c>
      <c r="D43" s="289"/>
      <c r="E43" s="283">
        <v>0</v>
      </c>
      <c r="F43" s="290">
        <f t="shared" ref="F43:F74" si="12">E43*100/C43</f>
        <v>0</v>
      </c>
      <c r="G43" s="283">
        <v>3</v>
      </c>
      <c r="H43" s="290">
        <f t="shared" ref="H43:H74" si="13">G43*100/C43</f>
        <v>9.375</v>
      </c>
      <c r="I43" s="283">
        <v>2</v>
      </c>
      <c r="J43" s="290">
        <f t="shared" ref="J43:J74" si="14">I43*100/C43</f>
        <v>6.25</v>
      </c>
      <c r="K43" s="283">
        <v>25</v>
      </c>
      <c r="L43" s="290">
        <f t="shared" ref="L43:L74" si="15">K43*100/C43</f>
        <v>78.125</v>
      </c>
      <c r="M43" s="283">
        <v>2</v>
      </c>
      <c r="N43" s="290">
        <f t="shared" ref="N43:N74" si="16">M43*100/C43</f>
        <v>6.25</v>
      </c>
      <c r="O43" s="292"/>
      <c r="P43" s="293">
        <v>44855</v>
      </c>
      <c r="Q43" s="16">
        <v>32</v>
      </c>
    </row>
    <row r="44" spans="1:17" s="16" customFormat="1" ht="17.45" customHeight="1">
      <c r="A44" s="283">
        <v>31</v>
      </c>
      <c r="B44" s="260" t="s">
        <v>491</v>
      </c>
      <c r="C44" s="288">
        <f t="shared" si="11"/>
        <v>32</v>
      </c>
      <c r="D44" s="289"/>
      <c r="E44" s="283">
        <v>0</v>
      </c>
      <c r="F44" s="290">
        <f t="shared" si="12"/>
        <v>0</v>
      </c>
      <c r="G44" s="283">
        <v>0</v>
      </c>
      <c r="H44" s="290">
        <f t="shared" si="13"/>
        <v>0</v>
      </c>
      <c r="I44" s="283">
        <v>1</v>
      </c>
      <c r="J44" s="290">
        <f t="shared" si="14"/>
        <v>3.125</v>
      </c>
      <c r="K44" s="283">
        <v>31</v>
      </c>
      <c r="L44" s="290">
        <f t="shared" si="15"/>
        <v>96.875</v>
      </c>
      <c r="M44" s="283">
        <v>0</v>
      </c>
      <c r="N44" s="290">
        <f t="shared" si="16"/>
        <v>0</v>
      </c>
      <c r="O44" s="292"/>
      <c r="P44" s="293">
        <v>44855</v>
      </c>
      <c r="Q44" s="16">
        <v>32</v>
      </c>
    </row>
    <row r="45" spans="1:17" s="16" customFormat="1" ht="17.45" customHeight="1">
      <c r="A45" s="283">
        <v>32</v>
      </c>
      <c r="B45" s="260" t="s">
        <v>492</v>
      </c>
      <c r="C45" s="288">
        <f t="shared" si="11"/>
        <v>36</v>
      </c>
      <c r="D45" s="289"/>
      <c r="E45" s="283">
        <v>0</v>
      </c>
      <c r="F45" s="290">
        <f t="shared" si="12"/>
        <v>0</v>
      </c>
      <c r="G45" s="283">
        <v>0</v>
      </c>
      <c r="H45" s="290">
        <f t="shared" si="13"/>
        <v>0</v>
      </c>
      <c r="I45" s="283">
        <v>0</v>
      </c>
      <c r="J45" s="290">
        <f t="shared" si="14"/>
        <v>0</v>
      </c>
      <c r="K45" s="283">
        <v>35</v>
      </c>
      <c r="L45" s="290">
        <f t="shared" si="15"/>
        <v>97.222222222222229</v>
      </c>
      <c r="M45" s="283">
        <v>1</v>
      </c>
      <c r="N45" s="290">
        <f t="shared" si="16"/>
        <v>2.7777777777777777</v>
      </c>
      <c r="O45" s="292"/>
      <c r="P45" s="140">
        <v>44852</v>
      </c>
      <c r="Q45" s="16">
        <v>36</v>
      </c>
    </row>
    <row r="46" spans="1:17" s="16" customFormat="1" ht="17.45" customHeight="1">
      <c r="A46" s="283">
        <v>33</v>
      </c>
      <c r="B46" s="260" t="s">
        <v>493</v>
      </c>
      <c r="C46" s="288">
        <f t="shared" si="11"/>
        <v>47</v>
      </c>
      <c r="D46" s="289"/>
      <c r="E46" s="283">
        <v>0</v>
      </c>
      <c r="F46" s="290">
        <f t="shared" si="12"/>
        <v>0</v>
      </c>
      <c r="G46" s="283">
        <v>0</v>
      </c>
      <c r="H46" s="290">
        <f t="shared" si="13"/>
        <v>0</v>
      </c>
      <c r="I46" s="283">
        <v>3</v>
      </c>
      <c r="J46" s="290">
        <f t="shared" si="14"/>
        <v>6.3829787234042552</v>
      </c>
      <c r="K46" s="283">
        <v>42</v>
      </c>
      <c r="L46" s="290">
        <f t="shared" si="15"/>
        <v>89.361702127659569</v>
      </c>
      <c r="M46" s="283">
        <v>2</v>
      </c>
      <c r="N46" s="290">
        <f t="shared" si="16"/>
        <v>4.2553191489361701</v>
      </c>
      <c r="O46" s="292"/>
      <c r="P46" s="140">
        <v>44852</v>
      </c>
      <c r="Q46" s="16">
        <v>47</v>
      </c>
    </row>
    <row r="47" spans="1:17" s="16" customFormat="1" ht="17.45" customHeight="1">
      <c r="A47" s="283">
        <v>34</v>
      </c>
      <c r="B47" s="260" t="s">
        <v>494</v>
      </c>
      <c r="C47" s="288">
        <f t="shared" si="11"/>
        <v>35</v>
      </c>
      <c r="D47" s="289"/>
      <c r="E47" s="283">
        <v>0</v>
      </c>
      <c r="F47" s="290">
        <f t="shared" si="12"/>
        <v>0</v>
      </c>
      <c r="G47" s="283">
        <v>2</v>
      </c>
      <c r="H47" s="290">
        <f t="shared" si="13"/>
        <v>5.7142857142857144</v>
      </c>
      <c r="I47" s="283">
        <v>2</v>
      </c>
      <c r="J47" s="290">
        <f t="shared" si="14"/>
        <v>5.7142857142857144</v>
      </c>
      <c r="K47" s="283">
        <v>31</v>
      </c>
      <c r="L47" s="290">
        <f t="shared" si="15"/>
        <v>88.571428571428569</v>
      </c>
      <c r="M47" s="283">
        <v>0</v>
      </c>
      <c r="N47" s="290">
        <f t="shared" si="16"/>
        <v>0</v>
      </c>
      <c r="O47" s="292"/>
      <c r="P47" s="140">
        <v>44852</v>
      </c>
      <c r="Q47" s="16">
        <v>35</v>
      </c>
    </row>
    <row r="48" spans="1:17" s="16" customFormat="1" ht="17.45" customHeight="1">
      <c r="A48" s="283">
        <v>35</v>
      </c>
      <c r="B48" s="260" t="s">
        <v>495</v>
      </c>
      <c r="C48" s="288">
        <f t="shared" si="11"/>
        <v>41</v>
      </c>
      <c r="D48" s="289"/>
      <c r="E48" s="283">
        <v>0</v>
      </c>
      <c r="F48" s="290">
        <f t="shared" si="12"/>
        <v>0</v>
      </c>
      <c r="G48" s="283">
        <v>0</v>
      </c>
      <c r="H48" s="290">
        <f t="shared" si="13"/>
        <v>0</v>
      </c>
      <c r="I48" s="283">
        <v>2</v>
      </c>
      <c r="J48" s="290">
        <f t="shared" si="14"/>
        <v>4.8780487804878048</v>
      </c>
      <c r="K48" s="283">
        <v>38</v>
      </c>
      <c r="L48" s="290">
        <f t="shared" si="15"/>
        <v>92.682926829268297</v>
      </c>
      <c r="M48" s="283">
        <v>1</v>
      </c>
      <c r="N48" s="290">
        <f t="shared" si="16"/>
        <v>2.4390243902439024</v>
      </c>
      <c r="O48" s="292"/>
      <c r="P48" s="140">
        <v>44852</v>
      </c>
      <c r="Q48" s="16">
        <v>41</v>
      </c>
    </row>
    <row r="49" spans="1:17" s="16" customFormat="1" ht="17.45" customHeight="1">
      <c r="A49" s="283">
        <v>36</v>
      </c>
      <c r="B49" s="260" t="s">
        <v>496</v>
      </c>
      <c r="C49" s="288">
        <f t="shared" si="11"/>
        <v>39</v>
      </c>
      <c r="D49" s="289"/>
      <c r="E49" s="283">
        <v>0</v>
      </c>
      <c r="F49" s="290">
        <f t="shared" si="12"/>
        <v>0</v>
      </c>
      <c r="G49" s="283">
        <v>2</v>
      </c>
      <c r="H49" s="290">
        <f t="shared" si="13"/>
        <v>5.1282051282051286</v>
      </c>
      <c r="I49" s="283">
        <v>6</v>
      </c>
      <c r="J49" s="290">
        <f t="shared" si="14"/>
        <v>15.384615384615385</v>
      </c>
      <c r="K49" s="283">
        <v>30</v>
      </c>
      <c r="L49" s="290">
        <f t="shared" si="15"/>
        <v>76.92307692307692</v>
      </c>
      <c r="M49" s="283">
        <v>1</v>
      </c>
      <c r="N49" s="290">
        <f t="shared" si="16"/>
        <v>2.5641025641025643</v>
      </c>
      <c r="O49" s="292"/>
      <c r="P49" s="293">
        <v>44859</v>
      </c>
      <c r="Q49" s="16">
        <v>39</v>
      </c>
    </row>
    <row r="50" spans="1:17" s="16" customFormat="1" ht="17.45" customHeight="1">
      <c r="A50" s="283">
        <v>37</v>
      </c>
      <c r="B50" s="260" t="s">
        <v>497</v>
      </c>
      <c r="C50" s="288">
        <f t="shared" si="11"/>
        <v>28</v>
      </c>
      <c r="D50" s="289"/>
      <c r="E50" s="283">
        <v>1</v>
      </c>
      <c r="F50" s="290">
        <f t="shared" si="12"/>
        <v>3.5714285714285716</v>
      </c>
      <c r="G50" s="283">
        <v>0</v>
      </c>
      <c r="H50" s="290">
        <f t="shared" si="13"/>
        <v>0</v>
      </c>
      <c r="I50" s="283">
        <v>1</v>
      </c>
      <c r="J50" s="290">
        <f t="shared" si="14"/>
        <v>3.5714285714285716</v>
      </c>
      <c r="K50" s="283">
        <v>24</v>
      </c>
      <c r="L50" s="290">
        <f t="shared" si="15"/>
        <v>85.714285714285708</v>
      </c>
      <c r="M50" s="283">
        <v>2</v>
      </c>
      <c r="N50" s="290">
        <f t="shared" si="16"/>
        <v>7.1428571428571432</v>
      </c>
      <c r="O50" s="292"/>
      <c r="P50" s="140">
        <v>44852</v>
      </c>
      <c r="Q50" s="16">
        <v>28</v>
      </c>
    </row>
    <row r="51" spans="1:17" s="16" customFormat="1" ht="17.45" customHeight="1">
      <c r="A51" s="283">
        <v>38</v>
      </c>
      <c r="B51" s="260" t="s">
        <v>498</v>
      </c>
      <c r="C51" s="288">
        <f t="shared" si="11"/>
        <v>41</v>
      </c>
      <c r="D51" s="289"/>
      <c r="E51" s="283">
        <v>0</v>
      </c>
      <c r="F51" s="290">
        <f t="shared" si="12"/>
        <v>0</v>
      </c>
      <c r="G51" s="283">
        <v>1</v>
      </c>
      <c r="H51" s="290">
        <f t="shared" si="13"/>
        <v>2.4390243902439024</v>
      </c>
      <c r="I51" s="283">
        <v>4</v>
      </c>
      <c r="J51" s="290">
        <f t="shared" si="14"/>
        <v>9.7560975609756095</v>
      </c>
      <c r="K51" s="283">
        <v>36</v>
      </c>
      <c r="L51" s="290">
        <f t="shared" si="15"/>
        <v>87.804878048780495</v>
      </c>
      <c r="M51" s="283">
        <v>0</v>
      </c>
      <c r="N51" s="290">
        <f t="shared" si="16"/>
        <v>0</v>
      </c>
      <c r="O51" s="292"/>
      <c r="P51" s="140">
        <v>44852</v>
      </c>
      <c r="Q51" s="16">
        <v>41</v>
      </c>
    </row>
    <row r="52" spans="1:17" s="16" customFormat="1" ht="17.45" customHeight="1">
      <c r="A52" s="283">
        <v>39</v>
      </c>
      <c r="B52" s="260" t="s">
        <v>499</v>
      </c>
      <c r="C52" s="288">
        <f t="shared" si="11"/>
        <v>44</v>
      </c>
      <c r="D52" s="289"/>
      <c r="E52" s="283">
        <v>0</v>
      </c>
      <c r="F52" s="290">
        <f t="shared" si="12"/>
        <v>0</v>
      </c>
      <c r="G52" s="283">
        <v>0</v>
      </c>
      <c r="H52" s="290">
        <f t="shared" si="13"/>
        <v>0</v>
      </c>
      <c r="I52" s="283">
        <v>0</v>
      </c>
      <c r="J52" s="290">
        <f t="shared" si="14"/>
        <v>0</v>
      </c>
      <c r="K52" s="283">
        <v>39</v>
      </c>
      <c r="L52" s="290">
        <f t="shared" si="15"/>
        <v>88.63636363636364</v>
      </c>
      <c r="M52" s="283">
        <v>5</v>
      </c>
      <c r="N52" s="290">
        <f t="shared" si="16"/>
        <v>11.363636363636363</v>
      </c>
      <c r="O52" s="292"/>
      <c r="P52" s="293">
        <v>44855</v>
      </c>
      <c r="Q52" s="16">
        <v>44</v>
      </c>
    </row>
    <row r="53" spans="1:17" s="16" customFormat="1" ht="17.45" customHeight="1">
      <c r="A53" s="283">
        <v>40</v>
      </c>
      <c r="B53" s="260" t="s">
        <v>500</v>
      </c>
      <c r="C53" s="288">
        <f t="shared" si="11"/>
        <v>30</v>
      </c>
      <c r="D53" s="289">
        <v>25</v>
      </c>
      <c r="E53" s="283">
        <v>2</v>
      </c>
      <c r="F53" s="290">
        <f t="shared" si="12"/>
        <v>6.666666666666667</v>
      </c>
      <c r="G53" s="283">
        <v>9</v>
      </c>
      <c r="H53" s="290">
        <f t="shared" si="13"/>
        <v>30</v>
      </c>
      <c r="I53" s="283">
        <v>8</v>
      </c>
      <c r="J53" s="290">
        <f t="shared" si="14"/>
        <v>26.666666666666668</v>
      </c>
      <c r="K53" s="283">
        <v>10</v>
      </c>
      <c r="L53" s="290">
        <f t="shared" si="15"/>
        <v>33.333333333333336</v>
      </c>
      <c r="M53" s="283">
        <v>1</v>
      </c>
      <c r="N53" s="290">
        <f t="shared" si="16"/>
        <v>3.3333333333333335</v>
      </c>
      <c r="O53" s="292"/>
      <c r="P53" s="293">
        <v>44859</v>
      </c>
      <c r="Q53" s="16">
        <v>30</v>
      </c>
    </row>
    <row r="54" spans="1:17" s="16" customFormat="1" ht="17.45" customHeight="1">
      <c r="A54" s="283">
        <v>41</v>
      </c>
      <c r="B54" s="260" t="s">
        <v>519</v>
      </c>
      <c r="C54" s="288">
        <f t="shared" si="11"/>
        <v>40</v>
      </c>
      <c r="D54" s="289">
        <v>1</v>
      </c>
      <c r="E54" s="283">
        <v>0</v>
      </c>
      <c r="F54" s="290">
        <f t="shared" si="12"/>
        <v>0</v>
      </c>
      <c r="G54" s="283">
        <v>0</v>
      </c>
      <c r="H54" s="290">
        <f t="shared" si="13"/>
        <v>0</v>
      </c>
      <c r="I54" s="283">
        <v>1</v>
      </c>
      <c r="J54" s="290">
        <f t="shared" si="14"/>
        <v>2.5</v>
      </c>
      <c r="K54" s="283">
        <v>35</v>
      </c>
      <c r="L54" s="290">
        <f t="shared" si="15"/>
        <v>87.5</v>
      </c>
      <c r="M54" s="283">
        <v>4</v>
      </c>
      <c r="N54" s="290">
        <f t="shared" si="16"/>
        <v>10</v>
      </c>
      <c r="O54" s="292"/>
      <c r="P54" s="253">
        <v>44909</v>
      </c>
      <c r="Q54" s="16">
        <v>40</v>
      </c>
    </row>
    <row r="55" spans="1:17" s="16" customFormat="1" ht="17.45" customHeight="1">
      <c r="A55" s="283">
        <v>42</v>
      </c>
      <c r="B55" s="260" t="s">
        <v>517</v>
      </c>
      <c r="C55" s="288">
        <f t="shared" si="11"/>
        <v>34</v>
      </c>
      <c r="D55" s="289">
        <v>5</v>
      </c>
      <c r="E55" s="283">
        <v>0</v>
      </c>
      <c r="F55" s="290">
        <f t="shared" si="12"/>
        <v>0</v>
      </c>
      <c r="G55" s="283">
        <v>2</v>
      </c>
      <c r="H55" s="290">
        <f t="shared" si="13"/>
        <v>5.882352941176471</v>
      </c>
      <c r="I55" s="283">
        <v>9</v>
      </c>
      <c r="J55" s="290">
        <f t="shared" si="14"/>
        <v>26.470588235294116</v>
      </c>
      <c r="K55" s="283">
        <v>21</v>
      </c>
      <c r="L55" s="290">
        <f t="shared" si="15"/>
        <v>61.764705882352942</v>
      </c>
      <c r="M55" s="283">
        <v>2</v>
      </c>
      <c r="N55" s="290">
        <f t="shared" si="16"/>
        <v>5.882352941176471</v>
      </c>
      <c r="O55" s="292"/>
      <c r="P55" s="253">
        <v>44911</v>
      </c>
      <c r="Q55" s="16">
        <v>0</v>
      </c>
    </row>
    <row r="56" spans="1:17" s="16" customFormat="1" ht="17.45" customHeight="1">
      <c r="A56" s="283">
        <v>43</v>
      </c>
      <c r="B56" s="260" t="s">
        <v>518</v>
      </c>
      <c r="C56" s="288">
        <f t="shared" si="11"/>
        <v>30</v>
      </c>
      <c r="D56" s="289">
        <v>6</v>
      </c>
      <c r="E56" s="283">
        <v>0</v>
      </c>
      <c r="F56" s="290">
        <f t="shared" si="12"/>
        <v>0</v>
      </c>
      <c r="G56" s="283">
        <v>4</v>
      </c>
      <c r="H56" s="290">
        <f t="shared" si="13"/>
        <v>13.333333333333334</v>
      </c>
      <c r="I56" s="283">
        <v>9</v>
      </c>
      <c r="J56" s="290">
        <f t="shared" si="14"/>
        <v>30</v>
      </c>
      <c r="K56" s="283">
        <v>17</v>
      </c>
      <c r="L56" s="290">
        <f t="shared" si="15"/>
        <v>56.666666666666664</v>
      </c>
      <c r="M56" s="283">
        <v>0</v>
      </c>
      <c r="N56" s="290">
        <f t="shared" si="16"/>
        <v>0</v>
      </c>
      <c r="O56" s="292"/>
      <c r="P56" s="253">
        <v>44910</v>
      </c>
      <c r="Q56" s="16">
        <v>32</v>
      </c>
    </row>
    <row r="57" spans="1:17" s="16" customFormat="1" ht="17.45" customHeight="1">
      <c r="A57" s="283">
        <v>44</v>
      </c>
      <c r="B57" s="260" t="s">
        <v>516</v>
      </c>
      <c r="C57" s="288">
        <f t="shared" si="11"/>
        <v>19</v>
      </c>
      <c r="D57" s="289">
        <v>3</v>
      </c>
      <c r="E57" s="283">
        <v>0</v>
      </c>
      <c r="F57" s="290">
        <f t="shared" si="12"/>
        <v>0</v>
      </c>
      <c r="G57" s="283">
        <v>1</v>
      </c>
      <c r="H57" s="290">
        <f t="shared" si="13"/>
        <v>5.2631578947368425</v>
      </c>
      <c r="I57" s="283">
        <v>2</v>
      </c>
      <c r="J57" s="290">
        <f t="shared" si="14"/>
        <v>10.526315789473685</v>
      </c>
      <c r="K57" s="283">
        <v>14</v>
      </c>
      <c r="L57" s="290">
        <f t="shared" si="15"/>
        <v>73.684210526315795</v>
      </c>
      <c r="M57" s="283">
        <v>2</v>
      </c>
      <c r="N57" s="290">
        <f t="shared" si="16"/>
        <v>10.526315789473685</v>
      </c>
      <c r="O57" s="292"/>
      <c r="P57" s="253">
        <v>44914</v>
      </c>
      <c r="Q57" s="16">
        <v>0</v>
      </c>
    </row>
    <row r="58" spans="1:17" s="16" customFormat="1" ht="17.45" customHeight="1">
      <c r="A58" s="283">
        <v>45</v>
      </c>
      <c r="B58" s="260" t="s">
        <v>514</v>
      </c>
      <c r="C58" s="288">
        <f t="shared" si="11"/>
        <v>22</v>
      </c>
      <c r="D58" s="289">
        <v>4</v>
      </c>
      <c r="E58" s="283">
        <v>0</v>
      </c>
      <c r="F58" s="290">
        <f t="shared" si="12"/>
        <v>0</v>
      </c>
      <c r="G58" s="283">
        <v>2</v>
      </c>
      <c r="H58" s="290">
        <f t="shared" si="13"/>
        <v>9.0909090909090917</v>
      </c>
      <c r="I58" s="283">
        <v>2</v>
      </c>
      <c r="J58" s="290">
        <f t="shared" si="14"/>
        <v>9.0909090909090917</v>
      </c>
      <c r="K58" s="283">
        <v>18</v>
      </c>
      <c r="L58" s="290">
        <f t="shared" si="15"/>
        <v>81.818181818181813</v>
      </c>
      <c r="M58" s="283">
        <v>0</v>
      </c>
      <c r="N58" s="290">
        <f t="shared" si="16"/>
        <v>0</v>
      </c>
      <c r="O58" s="292"/>
      <c r="P58" s="253">
        <v>44914</v>
      </c>
      <c r="Q58" s="16">
        <v>0</v>
      </c>
    </row>
    <row r="59" spans="1:17" s="16" customFormat="1" ht="17.45" customHeight="1">
      <c r="A59" s="283">
        <v>46</v>
      </c>
      <c r="B59" s="260" t="s">
        <v>512</v>
      </c>
      <c r="C59" s="288">
        <f t="shared" si="11"/>
        <v>26</v>
      </c>
      <c r="D59" s="289"/>
      <c r="E59" s="283">
        <v>0</v>
      </c>
      <c r="F59" s="290">
        <f t="shared" si="12"/>
        <v>0</v>
      </c>
      <c r="G59" s="283">
        <v>0</v>
      </c>
      <c r="H59" s="290">
        <f t="shared" si="13"/>
        <v>0</v>
      </c>
      <c r="I59" s="283">
        <v>3</v>
      </c>
      <c r="J59" s="290">
        <f t="shared" si="14"/>
        <v>11.538461538461538</v>
      </c>
      <c r="K59" s="283">
        <v>22</v>
      </c>
      <c r="L59" s="290">
        <f t="shared" si="15"/>
        <v>84.615384615384613</v>
      </c>
      <c r="M59" s="283">
        <v>1</v>
      </c>
      <c r="N59" s="290">
        <f t="shared" si="16"/>
        <v>3.8461538461538463</v>
      </c>
      <c r="O59" s="292"/>
      <c r="P59" s="253">
        <v>44910</v>
      </c>
      <c r="Q59" s="16">
        <v>31</v>
      </c>
    </row>
    <row r="60" spans="1:17" s="16" customFormat="1" ht="17.45" customHeight="1">
      <c r="A60" s="283">
        <v>47</v>
      </c>
      <c r="B60" s="260" t="s">
        <v>513</v>
      </c>
      <c r="C60" s="288">
        <f t="shared" si="11"/>
        <v>30</v>
      </c>
      <c r="D60" s="289">
        <v>3</v>
      </c>
      <c r="E60" s="283">
        <v>0</v>
      </c>
      <c r="F60" s="290">
        <f t="shared" si="12"/>
        <v>0</v>
      </c>
      <c r="G60" s="283">
        <v>0</v>
      </c>
      <c r="H60" s="290">
        <f t="shared" si="13"/>
        <v>0</v>
      </c>
      <c r="I60" s="283">
        <v>2</v>
      </c>
      <c r="J60" s="290">
        <f t="shared" si="14"/>
        <v>6.666666666666667</v>
      </c>
      <c r="K60" s="283">
        <v>28</v>
      </c>
      <c r="L60" s="290">
        <f t="shared" si="15"/>
        <v>93.333333333333329</v>
      </c>
      <c r="M60" s="283">
        <v>0</v>
      </c>
      <c r="N60" s="290">
        <f t="shared" si="16"/>
        <v>0</v>
      </c>
      <c r="O60" s="292"/>
      <c r="P60" s="253">
        <v>44910</v>
      </c>
      <c r="Q60" s="16">
        <v>31</v>
      </c>
    </row>
    <row r="61" spans="1:17" s="16" customFormat="1" ht="17.45" customHeight="1">
      <c r="A61" s="283">
        <v>48</v>
      </c>
      <c r="B61" s="260" t="s">
        <v>511</v>
      </c>
      <c r="C61" s="288">
        <f t="shared" si="11"/>
        <v>29</v>
      </c>
      <c r="D61" s="289">
        <v>2</v>
      </c>
      <c r="E61" s="283">
        <v>0</v>
      </c>
      <c r="F61" s="290">
        <f t="shared" si="12"/>
        <v>0</v>
      </c>
      <c r="G61" s="283">
        <v>4</v>
      </c>
      <c r="H61" s="290">
        <f t="shared" si="13"/>
        <v>13.793103448275861</v>
      </c>
      <c r="I61" s="283">
        <v>12</v>
      </c>
      <c r="J61" s="290">
        <f t="shared" si="14"/>
        <v>41.379310344827587</v>
      </c>
      <c r="K61" s="283">
        <v>13</v>
      </c>
      <c r="L61" s="290">
        <f t="shared" si="15"/>
        <v>44.827586206896555</v>
      </c>
      <c r="M61" s="283">
        <v>0</v>
      </c>
      <c r="N61" s="290">
        <f t="shared" si="16"/>
        <v>0</v>
      </c>
      <c r="O61" s="292"/>
      <c r="P61" s="253">
        <v>44910</v>
      </c>
      <c r="Q61" s="16">
        <v>32</v>
      </c>
    </row>
    <row r="62" spans="1:17" s="16" customFormat="1" ht="17.45" customHeight="1">
      <c r="A62" s="283">
        <v>49</v>
      </c>
      <c r="B62" s="252" t="s">
        <v>510</v>
      </c>
      <c r="C62" s="50">
        <f t="shared" si="11"/>
        <v>20</v>
      </c>
      <c r="D62" s="128">
        <v>3</v>
      </c>
      <c r="E62" s="36">
        <v>0</v>
      </c>
      <c r="F62" s="38">
        <f t="shared" si="12"/>
        <v>0</v>
      </c>
      <c r="G62" s="36">
        <v>0</v>
      </c>
      <c r="H62" s="38">
        <f t="shared" si="13"/>
        <v>0</v>
      </c>
      <c r="I62" s="36">
        <v>2</v>
      </c>
      <c r="J62" s="38">
        <f t="shared" si="14"/>
        <v>10</v>
      </c>
      <c r="K62" s="36">
        <v>18</v>
      </c>
      <c r="L62" s="38">
        <f t="shared" si="15"/>
        <v>90</v>
      </c>
      <c r="M62" s="36">
        <v>0</v>
      </c>
      <c r="N62" s="38">
        <f t="shared" si="16"/>
        <v>0</v>
      </c>
      <c r="O62" s="292"/>
      <c r="P62" s="140">
        <v>44800</v>
      </c>
      <c r="Q62" s="16">
        <v>20</v>
      </c>
    </row>
    <row r="63" spans="1:17" s="16" customFormat="1" ht="17.45" customHeight="1">
      <c r="A63" s="283">
        <v>50</v>
      </c>
      <c r="B63" s="252" t="s">
        <v>509</v>
      </c>
      <c r="C63" s="50">
        <f t="shared" si="11"/>
        <v>12</v>
      </c>
      <c r="D63" s="128">
        <v>4</v>
      </c>
      <c r="E63" s="36">
        <v>0</v>
      </c>
      <c r="F63" s="38">
        <f t="shared" si="12"/>
        <v>0</v>
      </c>
      <c r="G63" s="36">
        <v>0</v>
      </c>
      <c r="H63" s="38">
        <f t="shared" si="13"/>
        <v>0</v>
      </c>
      <c r="I63" s="36">
        <v>2</v>
      </c>
      <c r="J63" s="38">
        <f t="shared" si="14"/>
        <v>16.666666666666668</v>
      </c>
      <c r="K63" s="36">
        <v>10</v>
      </c>
      <c r="L63" s="38">
        <f t="shared" si="15"/>
        <v>83.333333333333329</v>
      </c>
      <c r="M63" s="36">
        <v>0</v>
      </c>
      <c r="N63" s="38">
        <f t="shared" si="16"/>
        <v>0</v>
      </c>
      <c r="O63" s="292"/>
      <c r="P63" s="140">
        <v>44800</v>
      </c>
      <c r="Q63" s="16">
        <v>12</v>
      </c>
    </row>
    <row r="64" spans="1:17" s="16" customFormat="1" ht="17.45" customHeight="1">
      <c r="A64" s="283">
        <v>51</v>
      </c>
      <c r="B64" s="252" t="s">
        <v>508</v>
      </c>
      <c r="C64" s="50">
        <f t="shared" si="11"/>
        <v>47</v>
      </c>
      <c r="D64" s="128">
        <v>40</v>
      </c>
      <c r="E64" s="49">
        <v>0</v>
      </c>
      <c r="F64" s="38">
        <f t="shared" si="12"/>
        <v>0</v>
      </c>
      <c r="G64" s="49">
        <v>2</v>
      </c>
      <c r="H64" s="38">
        <f t="shared" si="13"/>
        <v>4.2553191489361701</v>
      </c>
      <c r="I64" s="49">
        <v>4</v>
      </c>
      <c r="J64" s="38">
        <f t="shared" si="14"/>
        <v>8.5106382978723403</v>
      </c>
      <c r="K64" s="49">
        <v>34</v>
      </c>
      <c r="L64" s="38">
        <f t="shared" si="15"/>
        <v>72.340425531914889</v>
      </c>
      <c r="M64" s="49">
        <v>7</v>
      </c>
      <c r="N64" s="38">
        <f t="shared" si="16"/>
        <v>14.893617021276595</v>
      </c>
      <c r="O64" s="292"/>
      <c r="P64" s="140">
        <v>44788</v>
      </c>
      <c r="Q64" s="16">
        <v>47</v>
      </c>
    </row>
    <row r="65" spans="1:29" s="16" customFormat="1" ht="17.45" customHeight="1">
      <c r="A65" s="283">
        <v>52</v>
      </c>
      <c r="B65" s="252" t="s">
        <v>507</v>
      </c>
      <c r="C65" s="50">
        <f t="shared" si="11"/>
        <v>33</v>
      </c>
      <c r="D65" s="128">
        <v>20</v>
      </c>
      <c r="E65" s="36">
        <v>0</v>
      </c>
      <c r="F65" s="38">
        <f t="shared" si="12"/>
        <v>0</v>
      </c>
      <c r="G65" s="36">
        <v>0</v>
      </c>
      <c r="H65" s="38">
        <f t="shared" si="13"/>
        <v>0</v>
      </c>
      <c r="I65" s="36">
        <v>4</v>
      </c>
      <c r="J65" s="38">
        <f t="shared" si="14"/>
        <v>12.121212121212121</v>
      </c>
      <c r="K65" s="36">
        <v>26</v>
      </c>
      <c r="L65" s="38">
        <f t="shared" si="15"/>
        <v>78.787878787878782</v>
      </c>
      <c r="M65" s="36">
        <v>3</v>
      </c>
      <c r="N65" s="38">
        <f t="shared" si="16"/>
        <v>9.0909090909090917</v>
      </c>
      <c r="O65" s="292"/>
      <c r="P65" s="140">
        <v>44800</v>
      </c>
      <c r="Q65" s="16">
        <v>33</v>
      </c>
    </row>
    <row r="66" spans="1:29" s="16" customFormat="1" ht="17.45" customHeight="1">
      <c r="A66" s="283">
        <v>53</v>
      </c>
      <c r="B66" s="252" t="s">
        <v>506</v>
      </c>
      <c r="C66" s="50">
        <f t="shared" si="11"/>
        <v>21</v>
      </c>
      <c r="D66" s="128">
        <v>9</v>
      </c>
      <c r="E66" s="36">
        <v>0</v>
      </c>
      <c r="F66" s="38">
        <f t="shared" si="12"/>
        <v>0</v>
      </c>
      <c r="G66" s="36">
        <v>0</v>
      </c>
      <c r="H66" s="38">
        <f t="shared" si="13"/>
        <v>0</v>
      </c>
      <c r="I66" s="36">
        <v>3</v>
      </c>
      <c r="J66" s="38">
        <f t="shared" si="14"/>
        <v>14.285714285714286</v>
      </c>
      <c r="K66" s="36">
        <v>16</v>
      </c>
      <c r="L66" s="38">
        <f t="shared" si="15"/>
        <v>76.19047619047619</v>
      </c>
      <c r="M66" s="36">
        <v>2</v>
      </c>
      <c r="N66" s="38">
        <f t="shared" si="16"/>
        <v>9.5238095238095237</v>
      </c>
      <c r="O66" s="292"/>
      <c r="P66" s="140">
        <v>44797</v>
      </c>
      <c r="Q66" s="16">
        <v>21</v>
      </c>
    </row>
    <row r="67" spans="1:29" s="16" customFormat="1" ht="17.45" customHeight="1">
      <c r="A67" s="283">
        <v>54</v>
      </c>
      <c r="B67" s="252" t="s">
        <v>505</v>
      </c>
      <c r="C67" s="50">
        <f t="shared" si="11"/>
        <v>16</v>
      </c>
      <c r="D67" s="128">
        <v>5</v>
      </c>
      <c r="E67" s="36">
        <v>0</v>
      </c>
      <c r="F67" s="38">
        <f t="shared" si="12"/>
        <v>0</v>
      </c>
      <c r="G67" s="36">
        <v>0</v>
      </c>
      <c r="H67" s="38">
        <f t="shared" si="13"/>
        <v>0</v>
      </c>
      <c r="I67" s="36">
        <v>6</v>
      </c>
      <c r="J67" s="38">
        <f t="shared" si="14"/>
        <v>37.5</v>
      </c>
      <c r="K67" s="36">
        <v>10</v>
      </c>
      <c r="L67" s="38">
        <f t="shared" si="15"/>
        <v>62.5</v>
      </c>
      <c r="M67" s="36">
        <v>0</v>
      </c>
      <c r="N67" s="38">
        <f t="shared" si="16"/>
        <v>0</v>
      </c>
      <c r="O67" s="292"/>
      <c r="P67" s="140">
        <v>44797</v>
      </c>
      <c r="Q67" s="16">
        <v>16</v>
      </c>
    </row>
    <row r="68" spans="1:29" s="16" customFormat="1" ht="17.45" customHeight="1">
      <c r="A68" s="283">
        <v>55</v>
      </c>
      <c r="B68" s="252" t="s">
        <v>515</v>
      </c>
      <c r="C68" s="50">
        <f t="shared" si="11"/>
        <v>15</v>
      </c>
      <c r="D68" s="128">
        <v>2</v>
      </c>
      <c r="E68" s="49">
        <v>0</v>
      </c>
      <c r="F68" s="38">
        <f t="shared" si="12"/>
        <v>0</v>
      </c>
      <c r="G68" s="49">
        <v>0</v>
      </c>
      <c r="H68" s="38">
        <f t="shared" si="13"/>
        <v>0</v>
      </c>
      <c r="I68" s="49">
        <v>7</v>
      </c>
      <c r="J68" s="38">
        <f t="shared" si="14"/>
        <v>46.666666666666664</v>
      </c>
      <c r="K68" s="49">
        <v>8</v>
      </c>
      <c r="L68" s="38">
        <f t="shared" si="15"/>
        <v>53.333333333333336</v>
      </c>
      <c r="M68" s="49">
        <v>0</v>
      </c>
      <c r="N68" s="38">
        <f t="shared" si="16"/>
        <v>0</v>
      </c>
      <c r="O68" s="292"/>
      <c r="P68" s="140">
        <v>44795</v>
      </c>
      <c r="Q68" s="16">
        <v>15</v>
      </c>
    </row>
    <row r="69" spans="1:29" s="16" customFormat="1" ht="17.45" customHeight="1">
      <c r="A69" s="283">
        <v>56</v>
      </c>
      <c r="B69" s="252" t="s">
        <v>501</v>
      </c>
      <c r="C69" s="50">
        <f t="shared" si="11"/>
        <v>8</v>
      </c>
      <c r="D69" s="128">
        <v>3</v>
      </c>
      <c r="E69" s="36">
        <v>0</v>
      </c>
      <c r="F69" s="38">
        <f t="shared" si="12"/>
        <v>0</v>
      </c>
      <c r="G69" s="36">
        <v>0</v>
      </c>
      <c r="H69" s="38">
        <f t="shared" si="13"/>
        <v>0</v>
      </c>
      <c r="I69" s="36">
        <v>1</v>
      </c>
      <c r="J69" s="38">
        <f t="shared" si="14"/>
        <v>12.5</v>
      </c>
      <c r="K69" s="36">
        <v>7</v>
      </c>
      <c r="L69" s="38">
        <f t="shared" si="15"/>
        <v>87.5</v>
      </c>
      <c r="M69" s="36">
        <v>0</v>
      </c>
      <c r="N69" s="38">
        <f t="shared" si="16"/>
        <v>0</v>
      </c>
      <c r="O69" s="292"/>
      <c r="P69" s="140">
        <v>44809</v>
      </c>
      <c r="Q69" s="16">
        <v>8</v>
      </c>
    </row>
    <row r="70" spans="1:29" s="16" customFormat="1" ht="17.45" customHeight="1">
      <c r="A70" s="283">
        <v>57</v>
      </c>
      <c r="B70" s="252" t="s">
        <v>504</v>
      </c>
      <c r="C70" s="50">
        <f t="shared" si="11"/>
        <v>34</v>
      </c>
      <c r="D70" s="128">
        <v>13</v>
      </c>
      <c r="E70" s="36">
        <v>0</v>
      </c>
      <c r="F70" s="38">
        <f t="shared" si="12"/>
        <v>0</v>
      </c>
      <c r="G70" s="36">
        <v>4</v>
      </c>
      <c r="H70" s="38">
        <f t="shared" si="13"/>
        <v>11.764705882352942</v>
      </c>
      <c r="I70" s="36">
        <v>13</v>
      </c>
      <c r="J70" s="38">
        <f t="shared" si="14"/>
        <v>38.235294117647058</v>
      </c>
      <c r="K70" s="36">
        <v>14</v>
      </c>
      <c r="L70" s="38">
        <f t="shared" si="15"/>
        <v>41.176470588235297</v>
      </c>
      <c r="M70" s="36">
        <v>3</v>
      </c>
      <c r="N70" s="38">
        <f t="shared" si="16"/>
        <v>8.8235294117647065</v>
      </c>
      <c r="O70" s="292"/>
      <c r="P70" s="140">
        <v>44790</v>
      </c>
      <c r="Q70" s="16">
        <v>34</v>
      </c>
    </row>
    <row r="71" spans="1:29" s="16" customFormat="1" ht="17.45" customHeight="1">
      <c r="A71" s="283">
        <v>58</v>
      </c>
      <c r="B71" s="260" t="s">
        <v>503</v>
      </c>
      <c r="C71" s="288">
        <f t="shared" si="11"/>
        <v>25</v>
      </c>
      <c r="D71" s="289"/>
      <c r="E71" s="283">
        <v>0</v>
      </c>
      <c r="F71" s="290">
        <f t="shared" si="12"/>
        <v>0</v>
      </c>
      <c r="G71" s="283">
        <v>0</v>
      </c>
      <c r="H71" s="290">
        <f t="shared" si="13"/>
        <v>0</v>
      </c>
      <c r="I71" s="283">
        <v>3</v>
      </c>
      <c r="J71" s="290">
        <f t="shared" si="14"/>
        <v>12</v>
      </c>
      <c r="K71" s="283">
        <v>21</v>
      </c>
      <c r="L71" s="290">
        <f t="shared" si="15"/>
        <v>84</v>
      </c>
      <c r="M71" s="283">
        <v>1</v>
      </c>
      <c r="N71" s="290">
        <f t="shared" si="16"/>
        <v>4</v>
      </c>
      <c r="O71" s="292"/>
      <c r="P71" s="253">
        <v>44882</v>
      </c>
      <c r="Q71" s="16">
        <v>25</v>
      </c>
    </row>
    <row r="72" spans="1:29" s="16" customFormat="1" ht="17.45" customHeight="1">
      <c r="A72" s="283">
        <v>59</v>
      </c>
      <c r="B72" s="260" t="s">
        <v>502</v>
      </c>
      <c r="C72" s="288">
        <f t="shared" si="11"/>
        <v>9</v>
      </c>
      <c r="D72" s="289"/>
      <c r="E72" s="283">
        <v>0</v>
      </c>
      <c r="F72" s="290">
        <f t="shared" si="12"/>
        <v>0</v>
      </c>
      <c r="G72" s="283">
        <v>0</v>
      </c>
      <c r="H72" s="290">
        <f t="shared" si="13"/>
        <v>0</v>
      </c>
      <c r="I72" s="283">
        <v>3</v>
      </c>
      <c r="J72" s="290">
        <f t="shared" si="14"/>
        <v>33.333333333333336</v>
      </c>
      <c r="K72" s="283">
        <v>6</v>
      </c>
      <c r="L72" s="290">
        <f t="shared" si="15"/>
        <v>66.666666666666671</v>
      </c>
      <c r="M72" s="283">
        <v>0</v>
      </c>
      <c r="N72" s="290">
        <f t="shared" si="16"/>
        <v>0</v>
      </c>
      <c r="O72" s="292"/>
      <c r="P72" s="253">
        <v>44882</v>
      </c>
      <c r="Q72" s="16">
        <v>9</v>
      </c>
    </row>
    <row r="73" spans="1:29" s="25" customFormat="1" ht="20.100000000000001" customHeight="1">
      <c r="A73" s="343" t="s">
        <v>460</v>
      </c>
      <c r="B73" s="343"/>
      <c r="C73" s="29">
        <f>SUM(C14:C72)</f>
        <v>1722</v>
      </c>
      <c r="D73" s="29">
        <f>SUM(D14:D72)</f>
        <v>149</v>
      </c>
      <c r="E73" s="29">
        <f>SUM(E14:E72)</f>
        <v>13</v>
      </c>
      <c r="F73" s="42">
        <f t="shared" si="12"/>
        <v>0.75493612078977934</v>
      </c>
      <c r="G73" s="29">
        <f>SUM(G14:G72)</f>
        <v>60</v>
      </c>
      <c r="H73" s="42">
        <f t="shared" si="13"/>
        <v>3.484320557491289</v>
      </c>
      <c r="I73" s="29">
        <f>SUM(I14:I72)</f>
        <v>205</v>
      </c>
      <c r="J73" s="42">
        <f t="shared" si="14"/>
        <v>11.904761904761905</v>
      </c>
      <c r="K73" s="29">
        <f>SUM(K14:K72)</f>
        <v>1363</v>
      </c>
      <c r="L73" s="42">
        <f t="shared" si="15"/>
        <v>79.152148664343784</v>
      </c>
      <c r="M73" s="29">
        <f>SUM(M14:M72)</f>
        <v>81</v>
      </c>
      <c r="N73" s="42">
        <f t="shared" si="16"/>
        <v>4.7038327526132404</v>
      </c>
      <c r="O73" s="322">
        <f>SUM(O14:O72)</f>
        <v>0</v>
      </c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 spans="1:29" s="16" customFormat="1" ht="18" customHeight="1">
      <c r="A74" s="283">
        <v>1</v>
      </c>
      <c r="B74" s="252" t="s">
        <v>521</v>
      </c>
      <c r="C74" s="50">
        <f t="shared" ref="C74" si="17">SUM(E74,G74,I74,K74,M74,O74)</f>
        <v>13</v>
      </c>
      <c r="D74" s="130"/>
      <c r="E74" s="49">
        <v>1</v>
      </c>
      <c r="F74" s="38">
        <f t="shared" si="12"/>
        <v>7.6923076923076925</v>
      </c>
      <c r="G74" s="49">
        <v>1</v>
      </c>
      <c r="H74" s="38">
        <f t="shared" si="13"/>
        <v>7.6923076923076925</v>
      </c>
      <c r="I74" s="49">
        <v>0</v>
      </c>
      <c r="J74" s="38">
        <f t="shared" si="14"/>
        <v>0</v>
      </c>
      <c r="K74" s="49">
        <v>10</v>
      </c>
      <c r="L74" s="38">
        <f t="shared" si="15"/>
        <v>76.92307692307692</v>
      </c>
      <c r="M74" s="49">
        <v>1</v>
      </c>
      <c r="N74" s="38">
        <f t="shared" si="16"/>
        <v>7.6923076923076925</v>
      </c>
      <c r="O74" s="292"/>
      <c r="P74" s="140">
        <v>44855</v>
      </c>
    </row>
    <row r="75" spans="1:29" s="16" customFormat="1" ht="18" customHeight="1">
      <c r="A75" s="283">
        <v>2</v>
      </c>
      <c r="B75" s="260" t="s">
        <v>522</v>
      </c>
      <c r="C75" s="288">
        <f t="shared" ref="C75:C79" si="18">SUM(E75,G75,I75,K75,M75,O75)</f>
        <v>0</v>
      </c>
      <c r="D75" s="289"/>
      <c r="E75" s="283"/>
      <c r="F75" s="290" t="e">
        <f t="shared" ref="F75:F153" si="19">E75*100/C75</f>
        <v>#DIV/0!</v>
      </c>
      <c r="G75" s="283"/>
      <c r="H75" s="290" t="e">
        <f t="shared" ref="H75:H153" si="20">G75*100/C75</f>
        <v>#DIV/0!</v>
      </c>
      <c r="I75" s="283"/>
      <c r="J75" s="290" t="e">
        <f t="shared" ref="J75:J153" si="21">I75*100/C75</f>
        <v>#DIV/0!</v>
      </c>
      <c r="K75" s="283"/>
      <c r="L75" s="290" t="e">
        <f t="shared" ref="L75:L153" si="22">K75*100/C75</f>
        <v>#DIV/0!</v>
      </c>
      <c r="M75" s="283">
        <v>0</v>
      </c>
      <c r="N75" s="290" t="e">
        <f t="shared" ref="N75:N153" si="23">M75*100/C75</f>
        <v>#DIV/0!</v>
      </c>
      <c r="O75" s="292"/>
      <c r="P75" s="253"/>
    </row>
    <row r="76" spans="1:29" s="16" customFormat="1" ht="18" customHeight="1">
      <c r="A76" s="283">
        <v>3</v>
      </c>
      <c r="B76" s="260" t="s">
        <v>523</v>
      </c>
      <c r="C76" s="288">
        <f t="shared" si="18"/>
        <v>0</v>
      </c>
      <c r="D76" s="289"/>
      <c r="E76" s="283"/>
      <c r="F76" s="290" t="e">
        <f t="shared" si="19"/>
        <v>#DIV/0!</v>
      </c>
      <c r="G76" s="283"/>
      <c r="H76" s="290" t="e">
        <f t="shared" si="20"/>
        <v>#DIV/0!</v>
      </c>
      <c r="I76" s="283"/>
      <c r="J76" s="290" t="e">
        <f t="shared" si="21"/>
        <v>#DIV/0!</v>
      </c>
      <c r="K76" s="283"/>
      <c r="L76" s="290" t="e">
        <f t="shared" si="22"/>
        <v>#DIV/0!</v>
      </c>
      <c r="M76" s="283">
        <v>0</v>
      </c>
      <c r="N76" s="290" t="e">
        <f t="shared" si="23"/>
        <v>#DIV/0!</v>
      </c>
      <c r="O76" s="292"/>
      <c r="P76" s="253"/>
    </row>
    <row r="77" spans="1:29" s="16" customFormat="1" ht="18" customHeight="1">
      <c r="A77" s="283">
        <v>4</v>
      </c>
      <c r="B77" s="252" t="s">
        <v>524</v>
      </c>
      <c r="C77" s="50">
        <f t="shared" si="18"/>
        <v>32</v>
      </c>
      <c r="D77" s="130"/>
      <c r="E77" s="49">
        <v>0</v>
      </c>
      <c r="F77" s="38">
        <f t="shared" si="19"/>
        <v>0</v>
      </c>
      <c r="G77" s="49">
        <v>0</v>
      </c>
      <c r="H77" s="38">
        <f t="shared" si="20"/>
        <v>0</v>
      </c>
      <c r="I77" s="49">
        <v>6</v>
      </c>
      <c r="J77" s="38">
        <f t="shared" si="21"/>
        <v>18.75</v>
      </c>
      <c r="K77" s="49">
        <v>25</v>
      </c>
      <c r="L77" s="38">
        <f t="shared" si="22"/>
        <v>78.125</v>
      </c>
      <c r="M77" s="49">
        <v>1</v>
      </c>
      <c r="N77" s="38">
        <f t="shared" si="23"/>
        <v>3.125</v>
      </c>
      <c r="O77" s="292"/>
      <c r="P77" s="140">
        <v>44852</v>
      </c>
    </row>
    <row r="78" spans="1:29" s="16" customFormat="1" ht="18" customHeight="1">
      <c r="A78" s="283">
        <v>5</v>
      </c>
      <c r="B78" s="252" t="s">
        <v>525</v>
      </c>
      <c r="C78" s="50">
        <f t="shared" si="18"/>
        <v>30</v>
      </c>
      <c r="D78" s="128"/>
      <c r="E78" s="36">
        <v>0</v>
      </c>
      <c r="F78" s="38">
        <f t="shared" si="19"/>
        <v>0</v>
      </c>
      <c r="G78" s="36">
        <v>0</v>
      </c>
      <c r="H78" s="38">
        <f t="shared" si="20"/>
        <v>0</v>
      </c>
      <c r="I78" s="36">
        <v>4</v>
      </c>
      <c r="J78" s="38">
        <f t="shared" si="21"/>
        <v>13.333333333333334</v>
      </c>
      <c r="K78" s="36">
        <v>26</v>
      </c>
      <c r="L78" s="38">
        <f t="shared" si="22"/>
        <v>86.666666666666671</v>
      </c>
      <c r="M78" s="36">
        <v>0</v>
      </c>
      <c r="N78" s="38">
        <f t="shared" si="23"/>
        <v>0</v>
      </c>
      <c r="O78" s="292"/>
      <c r="P78" s="140">
        <v>44852</v>
      </c>
    </row>
    <row r="79" spans="1:29" s="16" customFormat="1" ht="18" customHeight="1">
      <c r="A79" s="283">
        <v>6</v>
      </c>
      <c r="B79" s="252" t="s">
        <v>526</v>
      </c>
      <c r="C79" s="50">
        <f t="shared" si="18"/>
        <v>34</v>
      </c>
      <c r="D79" s="128"/>
      <c r="E79" s="36">
        <v>0</v>
      </c>
      <c r="F79" s="38">
        <f t="shared" si="19"/>
        <v>0</v>
      </c>
      <c r="G79" s="36">
        <v>0</v>
      </c>
      <c r="H79" s="38">
        <f t="shared" si="20"/>
        <v>0</v>
      </c>
      <c r="I79" s="36">
        <v>2</v>
      </c>
      <c r="J79" s="38">
        <f t="shared" si="21"/>
        <v>5.882352941176471</v>
      </c>
      <c r="K79" s="36">
        <v>32</v>
      </c>
      <c r="L79" s="38">
        <f t="shared" si="22"/>
        <v>94.117647058823536</v>
      </c>
      <c r="M79" s="36">
        <v>0</v>
      </c>
      <c r="N79" s="38">
        <f t="shared" si="23"/>
        <v>0</v>
      </c>
      <c r="O79" s="292"/>
      <c r="P79" s="140">
        <v>44852</v>
      </c>
    </row>
    <row r="80" spans="1:29" s="25" customFormat="1" ht="20.100000000000001" customHeight="1">
      <c r="A80" s="343" t="s">
        <v>520</v>
      </c>
      <c r="B80" s="343"/>
      <c r="C80" s="29">
        <f>SUM(C74:C79)</f>
        <v>109</v>
      </c>
      <c r="D80" s="29">
        <f>SUM(D74:D79)</f>
        <v>0</v>
      </c>
      <c r="E80" s="29">
        <f>SUM(E74:E79)</f>
        <v>1</v>
      </c>
      <c r="F80" s="42">
        <f t="shared" si="19"/>
        <v>0.91743119266055051</v>
      </c>
      <c r="G80" s="29">
        <f>SUM(G74:G79)</f>
        <v>1</v>
      </c>
      <c r="H80" s="42">
        <f t="shared" si="20"/>
        <v>0.91743119266055051</v>
      </c>
      <c r="I80" s="29">
        <f>SUM(I74:I79)</f>
        <v>12</v>
      </c>
      <c r="J80" s="42">
        <f t="shared" si="21"/>
        <v>11.009174311926605</v>
      </c>
      <c r="K80" s="29">
        <f>SUM(K74:K79)</f>
        <v>93</v>
      </c>
      <c r="L80" s="42">
        <f t="shared" si="22"/>
        <v>85.321100917431195</v>
      </c>
      <c r="M80" s="29">
        <f>SUM(M74:M79)</f>
        <v>2</v>
      </c>
      <c r="N80" s="42">
        <f t="shared" si="23"/>
        <v>1.834862385321101</v>
      </c>
      <c r="O80" s="322">
        <f>SUM(O74:O79)</f>
        <v>0</v>
      </c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 spans="1:29" s="16" customFormat="1" ht="21" customHeight="1">
      <c r="A81" s="283">
        <v>1</v>
      </c>
      <c r="B81" s="287" t="s">
        <v>529</v>
      </c>
      <c r="C81" s="288">
        <f>SUM(E81,G81,I81,K81,M81,O81)</f>
        <v>0</v>
      </c>
      <c r="D81" s="291"/>
      <c r="E81" s="283"/>
      <c r="F81" s="290" t="e">
        <f t="shared" si="19"/>
        <v>#DIV/0!</v>
      </c>
      <c r="G81" s="283"/>
      <c r="H81" s="290" t="e">
        <f t="shared" si="20"/>
        <v>#DIV/0!</v>
      </c>
      <c r="I81" s="283"/>
      <c r="J81" s="290" t="e">
        <f t="shared" si="21"/>
        <v>#DIV/0!</v>
      </c>
      <c r="K81" s="283"/>
      <c r="L81" s="290" t="e">
        <f t="shared" si="22"/>
        <v>#DIV/0!</v>
      </c>
      <c r="M81" s="283">
        <v>0</v>
      </c>
      <c r="N81" s="290" t="e">
        <f t="shared" si="23"/>
        <v>#DIV/0!</v>
      </c>
      <c r="O81" s="292"/>
      <c r="P81" s="253"/>
    </row>
    <row r="82" spans="1:29" s="16" customFormat="1" ht="21" customHeight="1">
      <c r="A82" s="283">
        <v>2</v>
      </c>
      <c r="B82" s="287" t="s">
        <v>530</v>
      </c>
      <c r="C82" s="288">
        <f>SUM(E82,G82,I82,K82,M82,O82)</f>
        <v>0</v>
      </c>
      <c r="D82" s="289"/>
      <c r="E82" s="283"/>
      <c r="F82" s="290" t="e">
        <f t="shared" si="19"/>
        <v>#DIV/0!</v>
      </c>
      <c r="G82" s="283"/>
      <c r="H82" s="290" t="e">
        <f t="shared" si="20"/>
        <v>#DIV/0!</v>
      </c>
      <c r="I82" s="283"/>
      <c r="J82" s="290" t="e">
        <f t="shared" si="21"/>
        <v>#DIV/0!</v>
      </c>
      <c r="K82" s="283"/>
      <c r="L82" s="290" t="e">
        <f t="shared" si="22"/>
        <v>#DIV/0!</v>
      </c>
      <c r="M82" s="283">
        <v>0</v>
      </c>
      <c r="N82" s="290" t="e">
        <f t="shared" si="23"/>
        <v>#DIV/0!</v>
      </c>
      <c r="O82" s="292"/>
      <c r="P82" s="253"/>
    </row>
    <row r="83" spans="1:29" s="25" customFormat="1" ht="21" customHeight="1">
      <c r="A83" s="343" t="s">
        <v>528</v>
      </c>
      <c r="B83" s="343"/>
      <c r="C83" s="29">
        <f>SUM(C81:C82)</f>
        <v>0</v>
      </c>
      <c r="D83" s="29">
        <f>SUM(D81:D82)</f>
        <v>0</v>
      </c>
      <c r="E83" s="29">
        <f>SUM(E81:E82)</f>
        <v>0</v>
      </c>
      <c r="F83" s="42" t="e">
        <f t="shared" si="19"/>
        <v>#DIV/0!</v>
      </c>
      <c r="G83" s="29">
        <f>SUM(G81:G82)</f>
        <v>0</v>
      </c>
      <c r="H83" s="42" t="e">
        <f t="shared" si="20"/>
        <v>#DIV/0!</v>
      </c>
      <c r="I83" s="29">
        <f>SUM(I81:I82)</f>
        <v>0</v>
      </c>
      <c r="J83" s="42" t="e">
        <f t="shared" si="21"/>
        <v>#DIV/0!</v>
      </c>
      <c r="K83" s="29">
        <f>SUM(K81:K82)</f>
        <v>0</v>
      </c>
      <c r="L83" s="42" t="e">
        <f t="shared" si="22"/>
        <v>#DIV/0!</v>
      </c>
      <c r="M83" s="29">
        <f>SUM(M81:M82)</f>
        <v>0</v>
      </c>
      <c r="N83" s="42" t="e">
        <f t="shared" si="23"/>
        <v>#DIV/0!</v>
      </c>
      <c r="O83" s="322">
        <f>SUM(O81:O82)</f>
        <v>0</v>
      </c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 spans="1:29" s="16" customFormat="1" ht="21" customHeight="1">
      <c r="A84" s="283">
        <v>1</v>
      </c>
      <c r="B84" s="260" t="s">
        <v>531</v>
      </c>
      <c r="C84" s="288">
        <f>SUM(E84,G84,I84,K84,M84,O84)</f>
        <v>13</v>
      </c>
      <c r="D84" s="291"/>
      <c r="E84" s="283">
        <v>1</v>
      </c>
      <c r="F84" s="290">
        <f t="shared" si="19"/>
        <v>7.6923076923076925</v>
      </c>
      <c r="G84" s="283">
        <v>0</v>
      </c>
      <c r="H84" s="290">
        <f t="shared" si="20"/>
        <v>0</v>
      </c>
      <c r="I84" s="283">
        <v>2</v>
      </c>
      <c r="J84" s="290">
        <f t="shared" si="21"/>
        <v>15.384615384615385</v>
      </c>
      <c r="K84" s="283">
        <v>10</v>
      </c>
      <c r="L84" s="290">
        <f t="shared" si="22"/>
        <v>76.92307692307692</v>
      </c>
      <c r="M84" s="283">
        <v>0</v>
      </c>
      <c r="N84" s="290">
        <f t="shared" si="23"/>
        <v>0</v>
      </c>
      <c r="O84" s="292"/>
      <c r="P84" s="253">
        <v>44898</v>
      </c>
    </row>
    <row r="85" spans="1:29" s="16" customFormat="1" ht="21" customHeight="1">
      <c r="A85" s="283">
        <v>2</v>
      </c>
      <c r="B85" s="260" t="s">
        <v>532</v>
      </c>
      <c r="C85" s="288">
        <f>SUM(E85,G85,I85,K85,M85,O85)</f>
        <v>19</v>
      </c>
      <c r="D85" s="289"/>
      <c r="E85" s="283">
        <v>0</v>
      </c>
      <c r="F85" s="290">
        <f t="shared" si="19"/>
        <v>0</v>
      </c>
      <c r="G85" s="283">
        <v>0</v>
      </c>
      <c r="H85" s="290">
        <f t="shared" si="20"/>
        <v>0</v>
      </c>
      <c r="I85" s="283">
        <v>4</v>
      </c>
      <c r="J85" s="290">
        <f t="shared" si="21"/>
        <v>21.05263157894737</v>
      </c>
      <c r="K85" s="283">
        <v>15</v>
      </c>
      <c r="L85" s="290">
        <f t="shared" si="22"/>
        <v>78.94736842105263</v>
      </c>
      <c r="M85" s="283">
        <v>0</v>
      </c>
      <c r="N85" s="290">
        <f t="shared" si="23"/>
        <v>0</v>
      </c>
      <c r="O85" s="292"/>
      <c r="P85" s="253">
        <v>44893</v>
      </c>
    </row>
    <row r="86" spans="1:29" s="16" customFormat="1" ht="21" customHeight="1">
      <c r="A86" s="283">
        <v>3</v>
      </c>
      <c r="B86" s="260" t="s">
        <v>533</v>
      </c>
      <c r="C86" s="288">
        <f>SUM(E86,G86,I86,K86,M86,O86)</f>
        <v>22</v>
      </c>
      <c r="D86" s="289"/>
      <c r="E86" s="283">
        <v>0</v>
      </c>
      <c r="F86" s="290">
        <f t="shared" si="19"/>
        <v>0</v>
      </c>
      <c r="G86" s="283">
        <v>0</v>
      </c>
      <c r="H86" s="290">
        <f t="shared" si="20"/>
        <v>0</v>
      </c>
      <c r="I86" s="283">
        <v>5</v>
      </c>
      <c r="J86" s="290">
        <f t="shared" si="21"/>
        <v>22.727272727272727</v>
      </c>
      <c r="K86" s="283">
        <v>17</v>
      </c>
      <c r="L86" s="290">
        <f t="shared" si="22"/>
        <v>77.272727272727266</v>
      </c>
      <c r="M86" s="283">
        <v>0</v>
      </c>
      <c r="N86" s="290">
        <f t="shared" si="23"/>
        <v>0</v>
      </c>
      <c r="O86" s="292"/>
      <c r="P86" s="253">
        <v>44893</v>
      </c>
    </row>
    <row r="87" spans="1:29" s="16" customFormat="1" ht="21" customHeight="1">
      <c r="A87" s="283">
        <v>4</v>
      </c>
      <c r="B87" s="260" t="s">
        <v>534</v>
      </c>
      <c r="C87" s="288">
        <f>SUM(E87,G87,I87,K87,M87,O87)</f>
        <v>26</v>
      </c>
      <c r="D87" s="291"/>
      <c r="E87" s="283">
        <v>0</v>
      </c>
      <c r="F87" s="290">
        <f t="shared" si="19"/>
        <v>0</v>
      </c>
      <c r="G87" s="283">
        <v>0</v>
      </c>
      <c r="H87" s="290">
        <f t="shared" si="20"/>
        <v>0</v>
      </c>
      <c r="I87" s="283">
        <v>1</v>
      </c>
      <c r="J87" s="290">
        <f t="shared" si="21"/>
        <v>3.8461538461538463</v>
      </c>
      <c r="K87" s="283">
        <v>23</v>
      </c>
      <c r="L87" s="290">
        <f t="shared" si="22"/>
        <v>88.461538461538467</v>
      </c>
      <c r="M87" s="283">
        <v>1</v>
      </c>
      <c r="N87" s="290">
        <f t="shared" si="23"/>
        <v>3.8461538461538463</v>
      </c>
      <c r="O87" s="292">
        <v>1</v>
      </c>
      <c r="P87" s="253">
        <v>44900</v>
      </c>
    </row>
    <row r="88" spans="1:29" s="16" customFormat="1" ht="21" customHeight="1">
      <c r="A88" s="283">
        <v>5</v>
      </c>
      <c r="B88" s="260" t="s">
        <v>535</v>
      </c>
      <c r="C88" s="288">
        <f>SUM(E88,G88,I88,K88,M88,O88)</f>
        <v>23</v>
      </c>
      <c r="D88" s="289"/>
      <c r="E88" s="283">
        <v>1</v>
      </c>
      <c r="F88" s="290">
        <f t="shared" si="19"/>
        <v>4.3478260869565215</v>
      </c>
      <c r="G88" s="283">
        <v>0</v>
      </c>
      <c r="H88" s="290">
        <f t="shared" si="20"/>
        <v>0</v>
      </c>
      <c r="I88" s="283">
        <v>2</v>
      </c>
      <c r="J88" s="290">
        <f t="shared" si="21"/>
        <v>8.695652173913043</v>
      </c>
      <c r="K88" s="283">
        <v>19</v>
      </c>
      <c r="L88" s="290">
        <f t="shared" si="22"/>
        <v>82.608695652173907</v>
      </c>
      <c r="M88" s="283">
        <v>0</v>
      </c>
      <c r="N88" s="290">
        <f t="shared" si="23"/>
        <v>0</v>
      </c>
      <c r="O88" s="292">
        <v>1</v>
      </c>
      <c r="P88" s="253">
        <v>44900</v>
      </c>
    </row>
    <row r="89" spans="1:29" s="25" customFormat="1" ht="21" customHeight="1">
      <c r="A89" s="343" t="s">
        <v>527</v>
      </c>
      <c r="B89" s="343"/>
      <c r="C89" s="29">
        <f>SUM(C84:C88)</f>
        <v>103</v>
      </c>
      <c r="D89" s="29">
        <f>SUM(D84:D88)</f>
        <v>0</v>
      </c>
      <c r="E89" s="29">
        <f>SUM(E84:E88)</f>
        <v>2</v>
      </c>
      <c r="F89" s="42">
        <f t="shared" si="19"/>
        <v>1.941747572815534</v>
      </c>
      <c r="G89" s="29">
        <f>SUM(G84:G88)</f>
        <v>0</v>
      </c>
      <c r="H89" s="42">
        <f t="shared" si="20"/>
        <v>0</v>
      </c>
      <c r="I89" s="29">
        <f>SUM(I84:I88)</f>
        <v>14</v>
      </c>
      <c r="J89" s="42">
        <f t="shared" si="21"/>
        <v>13.592233009708737</v>
      </c>
      <c r="K89" s="29">
        <f>SUM(K84:K88)</f>
        <v>84</v>
      </c>
      <c r="L89" s="42">
        <f t="shared" si="22"/>
        <v>81.553398058252426</v>
      </c>
      <c r="M89" s="29">
        <f>SUM(M84:M88)</f>
        <v>1</v>
      </c>
      <c r="N89" s="42">
        <f t="shared" si="23"/>
        <v>0.970873786407767</v>
      </c>
      <c r="O89" s="322">
        <f>SUM(O84:O88)</f>
        <v>2</v>
      </c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 spans="1:29" s="13" customFormat="1" ht="21" customHeight="1">
      <c r="A90" s="47"/>
      <c r="B90" s="340" t="s">
        <v>623</v>
      </c>
      <c r="C90" s="340"/>
      <c r="D90" s="340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323"/>
      <c r="P90" s="258"/>
    </row>
    <row r="91" spans="1:29" s="16" customFormat="1" ht="20.100000000000001" customHeight="1">
      <c r="A91" s="283">
        <v>1</v>
      </c>
      <c r="B91" s="260" t="s">
        <v>624</v>
      </c>
      <c r="C91" s="288">
        <f t="shared" ref="C91:C132" si="24">SUM(E91,G91,I91,K91,M91,O91)</f>
        <v>48</v>
      </c>
      <c r="D91" s="289"/>
      <c r="E91" s="283">
        <v>1</v>
      </c>
      <c r="F91" s="290">
        <f t="shared" ref="F91:F132" si="25">E91*100/C91</f>
        <v>2.0833333333333335</v>
      </c>
      <c r="G91" s="283">
        <v>4</v>
      </c>
      <c r="H91" s="290">
        <f t="shared" ref="H91:H132" si="26">G91*100/C91</f>
        <v>8.3333333333333339</v>
      </c>
      <c r="I91" s="283">
        <v>11</v>
      </c>
      <c r="J91" s="290">
        <f t="shared" ref="J91:J132" si="27">I91*100/C91</f>
        <v>22.916666666666668</v>
      </c>
      <c r="K91" s="283">
        <v>32</v>
      </c>
      <c r="L91" s="290">
        <f t="shared" ref="L91:L132" si="28">K91*100/C91</f>
        <v>66.666666666666671</v>
      </c>
      <c r="M91" s="283">
        <v>0</v>
      </c>
      <c r="N91" s="290">
        <f t="shared" ref="N91:N132" si="29">M91*100/C91</f>
        <v>0</v>
      </c>
      <c r="O91" s="292"/>
      <c r="P91" s="293">
        <v>44783</v>
      </c>
    </row>
    <row r="92" spans="1:29" s="16" customFormat="1" ht="20.100000000000001" customHeight="1">
      <c r="A92" s="283">
        <v>2</v>
      </c>
      <c r="B92" s="260" t="s">
        <v>625</v>
      </c>
      <c r="C92" s="288">
        <f t="shared" si="24"/>
        <v>45</v>
      </c>
      <c r="D92" s="289"/>
      <c r="E92" s="283">
        <v>1</v>
      </c>
      <c r="F92" s="290">
        <f t="shared" si="25"/>
        <v>2.2222222222222223</v>
      </c>
      <c r="G92" s="283">
        <v>2</v>
      </c>
      <c r="H92" s="290">
        <f t="shared" si="26"/>
        <v>4.4444444444444446</v>
      </c>
      <c r="I92" s="283">
        <v>8</v>
      </c>
      <c r="J92" s="290">
        <f t="shared" si="27"/>
        <v>17.777777777777779</v>
      </c>
      <c r="K92" s="283">
        <v>29</v>
      </c>
      <c r="L92" s="290">
        <f t="shared" si="28"/>
        <v>64.444444444444443</v>
      </c>
      <c r="M92" s="283">
        <v>5</v>
      </c>
      <c r="N92" s="290">
        <f t="shared" si="29"/>
        <v>11.111111111111111</v>
      </c>
      <c r="O92" s="292"/>
      <c r="P92" s="293">
        <v>44783</v>
      </c>
    </row>
    <row r="93" spans="1:29" s="16" customFormat="1" ht="20.100000000000001" customHeight="1">
      <c r="A93" s="283">
        <v>3</v>
      </c>
      <c r="B93" s="260" t="s">
        <v>626</v>
      </c>
      <c r="C93" s="288">
        <f t="shared" si="24"/>
        <v>58</v>
      </c>
      <c r="D93" s="289"/>
      <c r="E93" s="283">
        <v>0</v>
      </c>
      <c r="F93" s="290">
        <f t="shared" si="25"/>
        <v>0</v>
      </c>
      <c r="G93" s="283">
        <v>1</v>
      </c>
      <c r="H93" s="290">
        <f t="shared" si="26"/>
        <v>1.7241379310344827</v>
      </c>
      <c r="I93" s="283">
        <v>5</v>
      </c>
      <c r="J93" s="290">
        <f t="shared" si="27"/>
        <v>8.6206896551724146</v>
      </c>
      <c r="K93" s="283">
        <v>43</v>
      </c>
      <c r="L93" s="290">
        <f t="shared" si="28"/>
        <v>74.137931034482762</v>
      </c>
      <c r="M93" s="283">
        <v>9</v>
      </c>
      <c r="N93" s="290">
        <f t="shared" si="29"/>
        <v>15.517241379310345</v>
      </c>
      <c r="O93" s="292"/>
      <c r="P93" s="293">
        <v>44783</v>
      </c>
      <c r="Q93" s="294" t="s">
        <v>723</v>
      </c>
    </row>
    <row r="94" spans="1:29" s="16" customFormat="1" ht="20.100000000000001" customHeight="1">
      <c r="A94" s="283">
        <v>4</v>
      </c>
      <c r="B94" s="260" t="s">
        <v>627</v>
      </c>
      <c r="C94" s="288">
        <f t="shared" si="24"/>
        <v>26</v>
      </c>
      <c r="D94" s="289">
        <v>1</v>
      </c>
      <c r="E94" s="283">
        <v>0</v>
      </c>
      <c r="F94" s="290">
        <f t="shared" si="25"/>
        <v>0</v>
      </c>
      <c r="G94" s="283">
        <v>0</v>
      </c>
      <c r="H94" s="290">
        <f t="shared" si="26"/>
        <v>0</v>
      </c>
      <c r="I94" s="283">
        <v>2</v>
      </c>
      <c r="J94" s="290">
        <f t="shared" si="27"/>
        <v>7.6923076923076925</v>
      </c>
      <c r="K94" s="283">
        <v>23</v>
      </c>
      <c r="L94" s="290">
        <f t="shared" si="28"/>
        <v>88.461538461538467</v>
      </c>
      <c r="M94" s="283">
        <v>1</v>
      </c>
      <c r="N94" s="290">
        <f t="shared" si="29"/>
        <v>3.8461538461538463</v>
      </c>
      <c r="O94" s="292"/>
      <c r="P94" s="293">
        <v>44783</v>
      </c>
    </row>
    <row r="95" spans="1:29" s="16" customFormat="1" ht="20.100000000000001" customHeight="1">
      <c r="A95" s="283">
        <v>5</v>
      </c>
      <c r="B95" s="260" t="s">
        <v>628</v>
      </c>
      <c r="C95" s="288">
        <f t="shared" si="24"/>
        <v>34</v>
      </c>
      <c r="D95" s="289"/>
      <c r="E95" s="283">
        <v>0</v>
      </c>
      <c r="F95" s="290">
        <f t="shared" si="25"/>
        <v>0</v>
      </c>
      <c r="G95" s="283">
        <v>2</v>
      </c>
      <c r="H95" s="290">
        <f t="shared" si="26"/>
        <v>5.882352941176471</v>
      </c>
      <c r="I95" s="283">
        <v>7</v>
      </c>
      <c r="J95" s="290">
        <f t="shared" si="27"/>
        <v>20.588235294117649</v>
      </c>
      <c r="K95" s="283">
        <v>23</v>
      </c>
      <c r="L95" s="290">
        <f t="shared" si="28"/>
        <v>67.647058823529406</v>
      </c>
      <c r="M95" s="283">
        <v>2</v>
      </c>
      <c r="N95" s="290">
        <f t="shared" si="29"/>
        <v>5.882352941176471</v>
      </c>
      <c r="O95" s="292"/>
      <c r="P95" s="293">
        <v>44783</v>
      </c>
    </row>
    <row r="96" spans="1:29" s="16" customFormat="1" ht="20.100000000000001" customHeight="1">
      <c r="A96" s="283">
        <v>6</v>
      </c>
      <c r="B96" s="260" t="s">
        <v>629</v>
      </c>
      <c r="C96" s="288">
        <f t="shared" si="24"/>
        <v>41</v>
      </c>
      <c r="D96" s="289">
        <v>1</v>
      </c>
      <c r="E96" s="283">
        <v>0</v>
      </c>
      <c r="F96" s="290">
        <f t="shared" si="25"/>
        <v>0</v>
      </c>
      <c r="G96" s="283">
        <v>0</v>
      </c>
      <c r="H96" s="290">
        <f t="shared" si="26"/>
        <v>0</v>
      </c>
      <c r="I96" s="283">
        <v>0</v>
      </c>
      <c r="J96" s="290">
        <f t="shared" si="27"/>
        <v>0</v>
      </c>
      <c r="K96" s="283">
        <v>41</v>
      </c>
      <c r="L96" s="290">
        <f t="shared" si="28"/>
        <v>100</v>
      </c>
      <c r="M96" s="283">
        <v>0</v>
      </c>
      <c r="N96" s="290">
        <f t="shared" si="29"/>
        <v>0</v>
      </c>
      <c r="O96" s="292"/>
      <c r="P96" s="293">
        <v>44788</v>
      </c>
    </row>
    <row r="97" spans="1:16" s="16" customFormat="1" ht="20.100000000000001" customHeight="1">
      <c r="A97" s="283">
        <v>7</v>
      </c>
      <c r="B97" s="260" t="s">
        <v>630</v>
      </c>
      <c r="C97" s="288">
        <f t="shared" si="24"/>
        <v>43</v>
      </c>
      <c r="D97" s="289">
        <v>1</v>
      </c>
      <c r="E97" s="283">
        <v>0</v>
      </c>
      <c r="F97" s="290">
        <f t="shared" si="25"/>
        <v>0</v>
      </c>
      <c r="G97" s="283">
        <v>0</v>
      </c>
      <c r="H97" s="290">
        <f t="shared" si="26"/>
        <v>0</v>
      </c>
      <c r="I97" s="283">
        <v>2</v>
      </c>
      <c r="J97" s="290">
        <f t="shared" si="27"/>
        <v>4.6511627906976747</v>
      </c>
      <c r="K97" s="283">
        <v>38</v>
      </c>
      <c r="L97" s="290">
        <f t="shared" si="28"/>
        <v>88.372093023255815</v>
      </c>
      <c r="M97" s="283">
        <v>3</v>
      </c>
      <c r="N97" s="290">
        <f t="shared" si="29"/>
        <v>6.9767441860465116</v>
      </c>
      <c r="O97" s="292"/>
      <c r="P97" s="253">
        <v>44792</v>
      </c>
    </row>
    <row r="98" spans="1:16" s="16" customFormat="1" ht="20.100000000000001" customHeight="1">
      <c r="A98" s="283">
        <v>8</v>
      </c>
      <c r="B98" s="260" t="s">
        <v>631</v>
      </c>
      <c r="C98" s="288">
        <f t="shared" si="24"/>
        <v>44</v>
      </c>
      <c r="D98" s="289"/>
      <c r="E98" s="283">
        <v>0</v>
      </c>
      <c r="F98" s="290">
        <f t="shared" si="25"/>
        <v>0</v>
      </c>
      <c r="G98" s="283">
        <v>0</v>
      </c>
      <c r="H98" s="290">
        <f t="shared" si="26"/>
        <v>0</v>
      </c>
      <c r="I98" s="283">
        <v>1</v>
      </c>
      <c r="J98" s="290">
        <f t="shared" si="27"/>
        <v>2.2727272727272729</v>
      </c>
      <c r="K98" s="283">
        <v>43</v>
      </c>
      <c r="L98" s="290">
        <f t="shared" si="28"/>
        <v>97.727272727272734</v>
      </c>
      <c r="M98" s="283">
        <v>0</v>
      </c>
      <c r="N98" s="290">
        <f t="shared" si="29"/>
        <v>0</v>
      </c>
      <c r="O98" s="292"/>
      <c r="P98" s="253">
        <v>44792</v>
      </c>
    </row>
    <row r="99" spans="1:16" s="16" customFormat="1" ht="20.100000000000001" customHeight="1">
      <c r="A99" s="283">
        <v>9</v>
      </c>
      <c r="B99" s="260" t="s">
        <v>632</v>
      </c>
      <c r="C99" s="288">
        <f t="shared" si="24"/>
        <v>43</v>
      </c>
      <c r="D99" s="289"/>
      <c r="E99" s="283">
        <v>1</v>
      </c>
      <c r="F99" s="290">
        <f t="shared" si="25"/>
        <v>2.3255813953488373</v>
      </c>
      <c r="G99" s="283">
        <v>0</v>
      </c>
      <c r="H99" s="290">
        <f t="shared" si="26"/>
        <v>0</v>
      </c>
      <c r="I99" s="283">
        <v>7</v>
      </c>
      <c r="J99" s="290">
        <f t="shared" si="27"/>
        <v>16.279069767441861</v>
      </c>
      <c r="K99" s="283">
        <v>35</v>
      </c>
      <c r="L99" s="290">
        <f t="shared" si="28"/>
        <v>81.395348837209298</v>
      </c>
      <c r="M99" s="283">
        <v>0</v>
      </c>
      <c r="N99" s="290">
        <f t="shared" si="29"/>
        <v>0</v>
      </c>
      <c r="O99" s="292"/>
      <c r="P99" s="293">
        <v>44791</v>
      </c>
    </row>
    <row r="100" spans="1:16" s="16" customFormat="1" ht="20.100000000000001" customHeight="1">
      <c r="A100" s="283">
        <v>10</v>
      </c>
      <c r="B100" s="260" t="s">
        <v>633</v>
      </c>
      <c r="C100" s="288">
        <f t="shared" si="24"/>
        <v>45</v>
      </c>
      <c r="D100" s="289"/>
      <c r="E100" s="283">
        <v>0</v>
      </c>
      <c r="F100" s="290">
        <f t="shared" si="25"/>
        <v>0</v>
      </c>
      <c r="G100" s="283">
        <v>0</v>
      </c>
      <c r="H100" s="290">
        <f t="shared" si="26"/>
        <v>0</v>
      </c>
      <c r="I100" s="283">
        <v>7</v>
      </c>
      <c r="J100" s="290">
        <f t="shared" si="27"/>
        <v>15.555555555555555</v>
      </c>
      <c r="K100" s="283">
        <v>37</v>
      </c>
      <c r="L100" s="290">
        <f t="shared" si="28"/>
        <v>82.222222222222229</v>
      </c>
      <c r="M100" s="283">
        <v>1</v>
      </c>
      <c r="N100" s="290">
        <f t="shared" si="29"/>
        <v>2.2222222222222223</v>
      </c>
      <c r="O100" s="292"/>
      <c r="P100" s="293">
        <v>44791</v>
      </c>
    </row>
    <row r="101" spans="1:16" s="16" customFormat="1" ht="20.100000000000001" customHeight="1">
      <c r="A101" s="283">
        <v>11</v>
      </c>
      <c r="B101" s="260" t="s">
        <v>634</v>
      </c>
      <c r="C101" s="288">
        <f t="shared" si="24"/>
        <v>38</v>
      </c>
      <c r="D101" s="289"/>
      <c r="E101" s="283">
        <v>0</v>
      </c>
      <c r="F101" s="290">
        <f t="shared" si="25"/>
        <v>0</v>
      </c>
      <c r="G101" s="283">
        <v>0</v>
      </c>
      <c r="H101" s="290">
        <f t="shared" si="26"/>
        <v>0</v>
      </c>
      <c r="I101" s="283">
        <v>8</v>
      </c>
      <c r="J101" s="290">
        <f t="shared" si="27"/>
        <v>21.05263157894737</v>
      </c>
      <c r="K101" s="283">
        <v>30</v>
      </c>
      <c r="L101" s="290">
        <f t="shared" si="28"/>
        <v>78.94736842105263</v>
      </c>
      <c r="M101" s="283">
        <v>0</v>
      </c>
      <c r="N101" s="290">
        <f t="shared" si="29"/>
        <v>0</v>
      </c>
      <c r="O101" s="292"/>
      <c r="P101" s="293">
        <v>44791</v>
      </c>
    </row>
    <row r="102" spans="1:16" s="16" customFormat="1" ht="20.100000000000001" customHeight="1">
      <c r="A102" s="283">
        <v>12</v>
      </c>
      <c r="B102" s="260" t="s">
        <v>635</v>
      </c>
      <c r="C102" s="288">
        <f t="shared" si="24"/>
        <v>43</v>
      </c>
      <c r="D102" s="289"/>
      <c r="E102" s="283">
        <v>0</v>
      </c>
      <c r="F102" s="290">
        <f t="shared" si="25"/>
        <v>0</v>
      </c>
      <c r="G102" s="283">
        <v>1</v>
      </c>
      <c r="H102" s="290">
        <f t="shared" si="26"/>
        <v>2.3255813953488373</v>
      </c>
      <c r="I102" s="283">
        <v>8</v>
      </c>
      <c r="J102" s="290">
        <f t="shared" si="27"/>
        <v>18.604651162790699</v>
      </c>
      <c r="K102" s="283">
        <v>34</v>
      </c>
      <c r="L102" s="290">
        <f t="shared" si="28"/>
        <v>79.069767441860463</v>
      </c>
      <c r="M102" s="283">
        <v>0</v>
      </c>
      <c r="N102" s="290">
        <f t="shared" si="29"/>
        <v>0</v>
      </c>
      <c r="O102" s="292"/>
      <c r="P102" s="293">
        <v>44791</v>
      </c>
    </row>
    <row r="103" spans="1:16" s="16" customFormat="1" ht="20.100000000000001" customHeight="1">
      <c r="A103" s="283">
        <v>13</v>
      </c>
      <c r="B103" s="260" t="s">
        <v>636</v>
      </c>
      <c r="C103" s="288">
        <f t="shared" si="24"/>
        <v>26</v>
      </c>
      <c r="D103" s="289"/>
      <c r="E103" s="283">
        <v>0</v>
      </c>
      <c r="F103" s="290">
        <f t="shared" si="25"/>
        <v>0</v>
      </c>
      <c r="G103" s="283">
        <v>0</v>
      </c>
      <c r="H103" s="290">
        <f t="shared" si="26"/>
        <v>0</v>
      </c>
      <c r="I103" s="283">
        <v>5</v>
      </c>
      <c r="J103" s="290">
        <f t="shared" si="27"/>
        <v>19.23076923076923</v>
      </c>
      <c r="K103" s="283">
        <v>21</v>
      </c>
      <c r="L103" s="290">
        <f t="shared" si="28"/>
        <v>80.769230769230774</v>
      </c>
      <c r="M103" s="283">
        <v>0</v>
      </c>
      <c r="N103" s="290">
        <f t="shared" si="29"/>
        <v>0</v>
      </c>
      <c r="O103" s="292"/>
      <c r="P103" s="293">
        <v>44791</v>
      </c>
    </row>
    <row r="104" spans="1:16" s="16" customFormat="1" ht="20.100000000000001" customHeight="1">
      <c r="A104" s="283">
        <v>14</v>
      </c>
      <c r="B104" s="260" t="s">
        <v>637</v>
      </c>
      <c r="C104" s="288">
        <f t="shared" si="24"/>
        <v>43</v>
      </c>
      <c r="D104" s="289"/>
      <c r="E104" s="283">
        <v>0</v>
      </c>
      <c r="F104" s="290">
        <f t="shared" si="25"/>
        <v>0</v>
      </c>
      <c r="G104" s="283">
        <v>0</v>
      </c>
      <c r="H104" s="290">
        <f t="shared" si="26"/>
        <v>0</v>
      </c>
      <c r="I104" s="283">
        <v>5</v>
      </c>
      <c r="J104" s="290">
        <f t="shared" si="27"/>
        <v>11.627906976744185</v>
      </c>
      <c r="K104" s="283">
        <v>38</v>
      </c>
      <c r="L104" s="290">
        <f t="shared" si="28"/>
        <v>88.372093023255815</v>
      </c>
      <c r="M104" s="283">
        <v>0</v>
      </c>
      <c r="N104" s="290">
        <f t="shared" si="29"/>
        <v>0</v>
      </c>
      <c r="O104" s="292"/>
      <c r="P104" s="253">
        <v>44799</v>
      </c>
    </row>
    <row r="105" spans="1:16" s="16" customFormat="1" ht="20.100000000000001" customHeight="1">
      <c r="A105" s="283">
        <v>15</v>
      </c>
      <c r="B105" s="260" t="s">
        <v>638</v>
      </c>
      <c r="C105" s="288">
        <f t="shared" si="24"/>
        <v>48</v>
      </c>
      <c r="D105" s="289"/>
      <c r="E105" s="283">
        <v>0</v>
      </c>
      <c r="F105" s="290">
        <f t="shared" si="25"/>
        <v>0</v>
      </c>
      <c r="G105" s="283">
        <v>0</v>
      </c>
      <c r="H105" s="290">
        <f t="shared" si="26"/>
        <v>0</v>
      </c>
      <c r="I105" s="283">
        <v>5</v>
      </c>
      <c r="J105" s="290">
        <f t="shared" si="27"/>
        <v>10.416666666666666</v>
      </c>
      <c r="K105" s="283">
        <v>43</v>
      </c>
      <c r="L105" s="290">
        <f t="shared" si="28"/>
        <v>89.583333333333329</v>
      </c>
      <c r="M105" s="283">
        <v>0</v>
      </c>
      <c r="N105" s="290">
        <f t="shared" si="29"/>
        <v>0</v>
      </c>
      <c r="O105" s="292"/>
      <c r="P105" s="293">
        <v>44796</v>
      </c>
    </row>
    <row r="106" spans="1:16" s="16" customFormat="1" ht="20.100000000000001" customHeight="1">
      <c r="A106" s="283">
        <v>16</v>
      </c>
      <c r="B106" s="260" t="s">
        <v>639</v>
      </c>
      <c r="C106" s="288">
        <f t="shared" si="24"/>
        <v>46</v>
      </c>
      <c r="D106" s="289"/>
      <c r="E106" s="283">
        <v>0</v>
      </c>
      <c r="F106" s="290">
        <f t="shared" si="25"/>
        <v>0</v>
      </c>
      <c r="G106" s="283">
        <v>0</v>
      </c>
      <c r="H106" s="290">
        <f t="shared" si="26"/>
        <v>0</v>
      </c>
      <c r="I106" s="283">
        <v>0</v>
      </c>
      <c r="J106" s="290">
        <f t="shared" si="27"/>
        <v>0</v>
      </c>
      <c r="K106" s="283">
        <v>45</v>
      </c>
      <c r="L106" s="290">
        <f t="shared" si="28"/>
        <v>97.826086956521735</v>
      </c>
      <c r="M106" s="283">
        <v>1</v>
      </c>
      <c r="N106" s="290">
        <f t="shared" si="29"/>
        <v>2.1739130434782608</v>
      </c>
      <c r="O106" s="292"/>
      <c r="P106" s="253">
        <v>44799</v>
      </c>
    </row>
    <row r="107" spans="1:16" s="16" customFormat="1" ht="20.100000000000001" customHeight="1">
      <c r="A107" s="283">
        <v>17</v>
      </c>
      <c r="B107" s="260" t="s">
        <v>640</v>
      </c>
      <c r="C107" s="288">
        <f t="shared" si="24"/>
        <v>45</v>
      </c>
      <c r="D107" s="289"/>
      <c r="E107" s="283">
        <v>0</v>
      </c>
      <c r="F107" s="290">
        <f t="shared" si="25"/>
        <v>0</v>
      </c>
      <c r="G107" s="283">
        <v>0</v>
      </c>
      <c r="H107" s="290">
        <f t="shared" si="26"/>
        <v>0</v>
      </c>
      <c r="I107" s="283">
        <v>0</v>
      </c>
      <c r="J107" s="290">
        <f t="shared" si="27"/>
        <v>0</v>
      </c>
      <c r="K107" s="283">
        <v>44</v>
      </c>
      <c r="L107" s="290">
        <f t="shared" si="28"/>
        <v>97.777777777777771</v>
      </c>
      <c r="M107" s="283">
        <v>1</v>
      </c>
      <c r="N107" s="290">
        <f t="shared" si="29"/>
        <v>2.2222222222222223</v>
      </c>
      <c r="O107" s="292"/>
      <c r="P107" s="293">
        <v>44792</v>
      </c>
    </row>
    <row r="108" spans="1:16" s="16" customFormat="1" ht="20.100000000000001" customHeight="1">
      <c r="A108" s="283">
        <v>18</v>
      </c>
      <c r="B108" s="260" t="s">
        <v>641</v>
      </c>
      <c r="C108" s="288">
        <f t="shared" si="24"/>
        <v>44</v>
      </c>
      <c r="D108" s="289"/>
      <c r="E108" s="283">
        <v>0</v>
      </c>
      <c r="F108" s="290">
        <f t="shared" si="25"/>
        <v>0</v>
      </c>
      <c r="G108" s="283">
        <v>0</v>
      </c>
      <c r="H108" s="290">
        <f t="shared" si="26"/>
        <v>0</v>
      </c>
      <c r="I108" s="283">
        <v>0</v>
      </c>
      <c r="J108" s="290">
        <f t="shared" si="27"/>
        <v>0</v>
      </c>
      <c r="K108" s="283">
        <v>42</v>
      </c>
      <c r="L108" s="290">
        <f t="shared" si="28"/>
        <v>95.454545454545453</v>
      </c>
      <c r="M108" s="283">
        <v>2</v>
      </c>
      <c r="N108" s="290">
        <f t="shared" si="29"/>
        <v>4.5454545454545459</v>
      </c>
      <c r="O108" s="292"/>
      <c r="P108" s="253">
        <v>44799</v>
      </c>
    </row>
    <row r="109" spans="1:16" s="16" customFormat="1" ht="20.100000000000001" customHeight="1">
      <c r="A109" s="283">
        <v>19</v>
      </c>
      <c r="B109" s="260" t="s">
        <v>642</v>
      </c>
      <c r="C109" s="288">
        <f t="shared" si="24"/>
        <v>50</v>
      </c>
      <c r="D109" s="289"/>
      <c r="E109" s="283">
        <v>0</v>
      </c>
      <c r="F109" s="290">
        <f t="shared" si="25"/>
        <v>0</v>
      </c>
      <c r="G109" s="283">
        <v>0</v>
      </c>
      <c r="H109" s="290">
        <f t="shared" si="26"/>
        <v>0</v>
      </c>
      <c r="I109" s="283">
        <v>1</v>
      </c>
      <c r="J109" s="290">
        <f t="shared" si="27"/>
        <v>2</v>
      </c>
      <c r="K109" s="283">
        <v>46</v>
      </c>
      <c r="L109" s="290">
        <f t="shared" si="28"/>
        <v>92</v>
      </c>
      <c r="M109" s="283">
        <v>3</v>
      </c>
      <c r="N109" s="290">
        <f t="shared" si="29"/>
        <v>6</v>
      </c>
      <c r="O109" s="292"/>
      <c r="P109" s="293">
        <v>44789</v>
      </c>
    </row>
    <row r="110" spans="1:16" s="16" customFormat="1" ht="20.100000000000001" customHeight="1">
      <c r="A110" s="283">
        <v>20</v>
      </c>
      <c r="B110" s="260" t="s">
        <v>643</v>
      </c>
      <c r="C110" s="288">
        <f t="shared" si="24"/>
        <v>45</v>
      </c>
      <c r="D110" s="289"/>
      <c r="E110" s="283">
        <v>0</v>
      </c>
      <c r="F110" s="290">
        <f t="shared" si="25"/>
        <v>0</v>
      </c>
      <c r="G110" s="283">
        <v>0</v>
      </c>
      <c r="H110" s="290">
        <f t="shared" si="26"/>
        <v>0</v>
      </c>
      <c r="I110" s="283">
        <v>0</v>
      </c>
      <c r="J110" s="290">
        <f t="shared" si="27"/>
        <v>0</v>
      </c>
      <c r="K110" s="283">
        <v>41</v>
      </c>
      <c r="L110" s="290">
        <f t="shared" si="28"/>
        <v>91.111111111111114</v>
      </c>
      <c r="M110" s="283">
        <v>4</v>
      </c>
      <c r="N110" s="290">
        <f t="shared" si="29"/>
        <v>8.8888888888888893</v>
      </c>
      <c r="O110" s="292"/>
      <c r="P110" s="293">
        <v>44796</v>
      </c>
    </row>
    <row r="111" spans="1:16" s="16" customFormat="1" ht="20.100000000000001" customHeight="1">
      <c r="A111" s="283">
        <v>21</v>
      </c>
      <c r="B111" s="260" t="s">
        <v>644</v>
      </c>
      <c r="C111" s="288">
        <f t="shared" si="24"/>
        <v>43</v>
      </c>
      <c r="D111" s="289">
        <v>1</v>
      </c>
      <c r="E111" s="283">
        <v>0</v>
      </c>
      <c r="F111" s="290">
        <f t="shared" si="25"/>
        <v>0</v>
      </c>
      <c r="G111" s="283">
        <v>1</v>
      </c>
      <c r="H111" s="290">
        <f t="shared" si="26"/>
        <v>2.3255813953488373</v>
      </c>
      <c r="I111" s="283">
        <v>2</v>
      </c>
      <c r="J111" s="290">
        <f t="shared" si="27"/>
        <v>4.6511627906976747</v>
      </c>
      <c r="K111" s="283">
        <v>38</v>
      </c>
      <c r="L111" s="290">
        <f t="shared" si="28"/>
        <v>88.372093023255815</v>
      </c>
      <c r="M111" s="283">
        <v>2</v>
      </c>
      <c r="N111" s="290">
        <f t="shared" si="29"/>
        <v>4.6511627906976747</v>
      </c>
      <c r="O111" s="292"/>
      <c r="P111" s="293">
        <v>44792</v>
      </c>
    </row>
    <row r="112" spans="1:16" s="16" customFormat="1" ht="20.100000000000001" customHeight="1">
      <c r="A112" s="283">
        <v>22</v>
      </c>
      <c r="B112" s="260" t="s">
        <v>645</v>
      </c>
      <c r="C112" s="288">
        <f t="shared" si="24"/>
        <v>43</v>
      </c>
      <c r="D112" s="289">
        <v>1</v>
      </c>
      <c r="E112" s="283">
        <v>0</v>
      </c>
      <c r="F112" s="290">
        <f t="shared" si="25"/>
        <v>0</v>
      </c>
      <c r="G112" s="283">
        <v>0</v>
      </c>
      <c r="H112" s="290">
        <f t="shared" si="26"/>
        <v>0</v>
      </c>
      <c r="I112" s="283">
        <v>0</v>
      </c>
      <c r="J112" s="290">
        <f t="shared" si="27"/>
        <v>0</v>
      </c>
      <c r="K112" s="283">
        <v>38</v>
      </c>
      <c r="L112" s="290">
        <f t="shared" si="28"/>
        <v>88.372093023255815</v>
      </c>
      <c r="M112" s="283">
        <v>5</v>
      </c>
      <c r="N112" s="290">
        <f t="shared" si="29"/>
        <v>11.627906976744185</v>
      </c>
      <c r="O112" s="292"/>
      <c r="P112" s="293">
        <v>44788</v>
      </c>
    </row>
    <row r="113" spans="1:16" s="16" customFormat="1" ht="20.100000000000001" customHeight="1">
      <c r="A113" s="283">
        <v>23</v>
      </c>
      <c r="B113" s="260" t="s">
        <v>646</v>
      </c>
      <c r="C113" s="288">
        <f t="shared" si="24"/>
        <v>50</v>
      </c>
      <c r="D113" s="289"/>
      <c r="E113" s="283">
        <v>0</v>
      </c>
      <c r="F113" s="290">
        <f t="shared" si="25"/>
        <v>0</v>
      </c>
      <c r="G113" s="283">
        <v>0</v>
      </c>
      <c r="H113" s="290">
        <f t="shared" si="26"/>
        <v>0</v>
      </c>
      <c r="I113" s="283">
        <v>0</v>
      </c>
      <c r="J113" s="290">
        <f t="shared" si="27"/>
        <v>0</v>
      </c>
      <c r="K113" s="283">
        <v>46</v>
      </c>
      <c r="L113" s="290">
        <f t="shared" si="28"/>
        <v>92</v>
      </c>
      <c r="M113" s="283">
        <v>4</v>
      </c>
      <c r="N113" s="290">
        <f t="shared" si="29"/>
        <v>8</v>
      </c>
      <c r="O113" s="292"/>
      <c r="P113" s="293">
        <v>44792</v>
      </c>
    </row>
    <row r="114" spans="1:16" s="16" customFormat="1" ht="20.100000000000001" customHeight="1">
      <c r="A114" s="283">
        <v>24</v>
      </c>
      <c r="B114" s="260" t="s">
        <v>647</v>
      </c>
      <c r="C114" s="288">
        <f t="shared" si="24"/>
        <v>10</v>
      </c>
      <c r="D114" s="289">
        <v>10</v>
      </c>
      <c r="E114" s="283">
        <v>2</v>
      </c>
      <c r="F114" s="290">
        <f t="shared" si="25"/>
        <v>20</v>
      </c>
      <c r="G114" s="283">
        <v>1</v>
      </c>
      <c r="H114" s="290">
        <f t="shared" si="26"/>
        <v>10</v>
      </c>
      <c r="I114" s="283">
        <v>3</v>
      </c>
      <c r="J114" s="290">
        <f t="shared" si="27"/>
        <v>30</v>
      </c>
      <c r="K114" s="283">
        <v>4</v>
      </c>
      <c r="L114" s="290">
        <f t="shared" si="28"/>
        <v>40</v>
      </c>
      <c r="M114" s="283">
        <v>0</v>
      </c>
      <c r="N114" s="290">
        <f t="shared" si="29"/>
        <v>0</v>
      </c>
      <c r="O114" s="292"/>
      <c r="P114" s="293">
        <v>44788</v>
      </c>
    </row>
    <row r="115" spans="1:16" s="16" customFormat="1" ht="20.100000000000001" customHeight="1">
      <c r="A115" s="283">
        <v>25</v>
      </c>
      <c r="B115" s="260" t="s">
        <v>648</v>
      </c>
      <c r="C115" s="288">
        <f t="shared" si="24"/>
        <v>50</v>
      </c>
      <c r="D115" s="289">
        <v>1</v>
      </c>
      <c r="E115" s="283">
        <v>0</v>
      </c>
      <c r="F115" s="290">
        <f t="shared" si="25"/>
        <v>0</v>
      </c>
      <c r="G115" s="283">
        <v>1</v>
      </c>
      <c r="H115" s="290">
        <f t="shared" si="26"/>
        <v>2</v>
      </c>
      <c r="I115" s="283">
        <v>3</v>
      </c>
      <c r="J115" s="290">
        <f t="shared" si="27"/>
        <v>6</v>
      </c>
      <c r="K115" s="283">
        <v>43</v>
      </c>
      <c r="L115" s="290">
        <f t="shared" si="28"/>
        <v>86</v>
      </c>
      <c r="M115" s="283">
        <v>3</v>
      </c>
      <c r="N115" s="290">
        <f t="shared" si="29"/>
        <v>6</v>
      </c>
      <c r="O115" s="292"/>
      <c r="P115" s="293">
        <v>44789</v>
      </c>
    </row>
    <row r="116" spans="1:16" s="16" customFormat="1" ht="20.100000000000001" customHeight="1">
      <c r="A116" s="283">
        <v>26</v>
      </c>
      <c r="B116" s="260" t="s">
        <v>649</v>
      </c>
      <c r="C116" s="288">
        <f t="shared" si="24"/>
        <v>47</v>
      </c>
      <c r="D116" s="289">
        <v>6</v>
      </c>
      <c r="E116" s="283">
        <v>0</v>
      </c>
      <c r="F116" s="290">
        <f t="shared" si="25"/>
        <v>0</v>
      </c>
      <c r="G116" s="283">
        <v>0</v>
      </c>
      <c r="H116" s="290">
        <f t="shared" si="26"/>
        <v>0</v>
      </c>
      <c r="I116" s="283">
        <v>15</v>
      </c>
      <c r="J116" s="290">
        <f t="shared" si="27"/>
        <v>31.914893617021278</v>
      </c>
      <c r="K116" s="283">
        <v>30</v>
      </c>
      <c r="L116" s="290">
        <f t="shared" si="28"/>
        <v>63.829787234042556</v>
      </c>
      <c r="M116" s="283">
        <v>2</v>
      </c>
      <c r="N116" s="290">
        <f t="shared" si="29"/>
        <v>4.2553191489361701</v>
      </c>
      <c r="O116" s="292"/>
      <c r="P116" s="253">
        <v>44804</v>
      </c>
    </row>
    <row r="117" spans="1:16" s="16" customFormat="1" ht="20.100000000000001" customHeight="1">
      <c r="A117" s="283">
        <v>27</v>
      </c>
      <c r="B117" s="260" t="s">
        <v>650</v>
      </c>
      <c r="C117" s="288">
        <f t="shared" si="24"/>
        <v>44</v>
      </c>
      <c r="D117" s="289">
        <v>11</v>
      </c>
      <c r="E117" s="283">
        <v>0</v>
      </c>
      <c r="F117" s="290">
        <f t="shared" si="25"/>
        <v>0</v>
      </c>
      <c r="G117" s="283">
        <v>0</v>
      </c>
      <c r="H117" s="290">
        <f t="shared" si="26"/>
        <v>0</v>
      </c>
      <c r="I117" s="283">
        <v>2</v>
      </c>
      <c r="J117" s="290">
        <f t="shared" si="27"/>
        <v>4.5454545454545459</v>
      </c>
      <c r="K117" s="283">
        <v>38</v>
      </c>
      <c r="L117" s="290">
        <f t="shared" si="28"/>
        <v>86.36363636363636</v>
      </c>
      <c r="M117" s="283">
        <v>4</v>
      </c>
      <c r="N117" s="290">
        <f t="shared" si="29"/>
        <v>9.0909090909090917</v>
      </c>
      <c r="O117" s="292"/>
      <c r="P117" s="293">
        <v>44789</v>
      </c>
    </row>
    <row r="118" spans="1:16" s="16" customFormat="1" ht="20.100000000000001" customHeight="1">
      <c r="A118" s="283">
        <v>28</v>
      </c>
      <c r="B118" s="260" t="s">
        <v>651</v>
      </c>
      <c r="C118" s="288">
        <f t="shared" si="24"/>
        <v>34</v>
      </c>
      <c r="D118" s="289">
        <v>2</v>
      </c>
      <c r="E118" s="283">
        <v>0</v>
      </c>
      <c r="F118" s="290">
        <f t="shared" si="25"/>
        <v>0</v>
      </c>
      <c r="G118" s="283">
        <v>0</v>
      </c>
      <c r="H118" s="290">
        <f t="shared" si="26"/>
        <v>0</v>
      </c>
      <c r="I118" s="283">
        <v>0</v>
      </c>
      <c r="J118" s="290">
        <f t="shared" si="27"/>
        <v>0</v>
      </c>
      <c r="K118" s="283">
        <v>32</v>
      </c>
      <c r="L118" s="290">
        <f t="shared" si="28"/>
        <v>94.117647058823536</v>
      </c>
      <c r="M118" s="283">
        <v>2</v>
      </c>
      <c r="N118" s="290">
        <f t="shared" si="29"/>
        <v>5.882352941176471</v>
      </c>
      <c r="O118" s="292"/>
      <c r="P118" s="293">
        <v>44783</v>
      </c>
    </row>
    <row r="119" spans="1:16" s="16" customFormat="1" ht="20.100000000000001" customHeight="1">
      <c r="A119" s="283">
        <v>29</v>
      </c>
      <c r="B119" s="260" t="s">
        <v>652</v>
      </c>
      <c r="C119" s="288">
        <f t="shared" si="24"/>
        <v>33</v>
      </c>
      <c r="D119" s="289">
        <v>3</v>
      </c>
      <c r="E119" s="283">
        <v>0</v>
      </c>
      <c r="F119" s="290">
        <f t="shared" si="25"/>
        <v>0</v>
      </c>
      <c r="G119" s="283">
        <v>0</v>
      </c>
      <c r="H119" s="290">
        <f t="shared" si="26"/>
        <v>0</v>
      </c>
      <c r="I119" s="283">
        <v>3</v>
      </c>
      <c r="J119" s="290">
        <f t="shared" si="27"/>
        <v>9.0909090909090917</v>
      </c>
      <c r="K119" s="283">
        <v>27</v>
      </c>
      <c r="L119" s="290">
        <f t="shared" si="28"/>
        <v>81.818181818181813</v>
      </c>
      <c r="M119" s="283">
        <v>3</v>
      </c>
      <c r="N119" s="290">
        <f t="shared" si="29"/>
        <v>9.0909090909090917</v>
      </c>
      <c r="O119" s="292"/>
      <c r="P119" s="293">
        <v>44790</v>
      </c>
    </row>
    <row r="120" spans="1:16" s="16" customFormat="1" ht="20.100000000000001" customHeight="1">
      <c r="A120" s="283">
        <v>30</v>
      </c>
      <c r="B120" s="260" t="s">
        <v>653</v>
      </c>
      <c r="C120" s="288">
        <f t="shared" si="24"/>
        <v>32</v>
      </c>
      <c r="D120" s="289"/>
      <c r="E120" s="283">
        <v>0</v>
      </c>
      <c r="F120" s="290">
        <f t="shared" si="25"/>
        <v>0</v>
      </c>
      <c r="G120" s="283">
        <v>0</v>
      </c>
      <c r="H120" s="290">
        <f t="shared" si="26"/>
        <v>0</v>
      </c>
      <c r="I120" s="283">
        <v>3</v>
      </c>
      <c r="J120" s="290">
        <f t="shared" si="27"/>
        <v>9.375</v>
      </c>
      <c r="K120" s="283">
        <v>23</v>
      </c>
      <c r="L120" s="290">
        <f t="shared" si="28"/>
        <v>71.875</v>
      </c>
      <c r="M120" s="283">
        <v>6</v>
      </c>
      <c r="N120" s="290">
        <f t="shared" si="29"/>
        <v>18.75</v>
      </c>
      <c r="O120" s="292"/>
      <c r="P120" s="253">
        <v>44799</v>
      </c>
    </row>
    <row r="121" spans="1:16" s="16" customFormat="1" ht="20.100000000000001" customHeight="1">
      <c r="A121" s="283">
        <v>31</v>
      </c>
      <c r="B121" s="260" t="s">
        <v>654</v>
      </c>
      <c r="C121" s="288">
        <f t="shared" si="24"/>
        <v>27</v>
      </c>
      <c r="D121" s="289">
        <v>2</v>
      </c>
      <c r="E121" s="283">
        <v>0</v>
      </c>
      <c r="F121" s="290">
        <f t="shared" si="25"/>
        <v>0</v>
      </c>
      <c r="G121" s="283">
        <v>2</v>
      </c>
      <c r="H121" s="290">
        <f t="shared" si="26"/>
        <v>7.4074074074074074</v>
      </c>
      <c r="I121" s="283">
        <v>12</v>
      </c>
      <c r="J121" s="290">
        <f t="shared" si="27"/>
        <v>44.444444444444443</v>
      </c>
      <c r="K121" s="283">
        <v>12</v>
      </c>
      <c r="L121" s="290">
        <f t="shared" si="28"/>
        <v>44.444444444444443</v>
      </c>
      <c r="M121" s="283">
        <v>1</v>
      </c>
      <c r="N121" s="290">
        <f t="shared" si="29"/>
        <v>3.7037037037037037</v>
      </c>
      <c r="O121" s="292"/>
      <c r="P121" s="253">
        <v>44797</v>
      </c>
    </row>
    <row r="122" spans="1:16" s="16" customFormat="1" ht="20.100000000000001" customHeight="1">
      <c r="A122" s="283">
        <v>32</v>
      </c>
      <c r="B122" s="260" t="s">
        <v>655</v>
      </c>
      <c r="C122" s="288">
        <f t="shared" si="24"/>
        <v>29</v>
      </c>
      <c r="D122" s="289">
        <v>10</v>
      </c>
      <c r="E122" s="283">
        <v>1</v>
      </c>
      <c r="F122" s="290">
        <f t="shared" si="25"/>
        <v>3.4482758620689653</v>
      </c>
      <c r="G122" s="283">
        <v>1</v>
      </c>
      <c r="H122" s="290">
        <f t="shared" si="26"/>
        <v>3.4482758620689653</v>
      </c>
      <c r="I122" s="283">
        <v>5</v>
      </c>
      <c r="J122" s="290">
        <f t="shared" si="27"/>
        <v>17.241379310344829</v>
      </c>
      <c r="K122" s="283">
        <v>20</v>
      </c>
      <c r="L122" s="290">
        <f t="shared" si="28"/>
        <v>68.965517241379317</v>
      </c>
      <c r="M122" s="283">
        <v>2</v>
      </c>
      <c r="N122" s="290">
        <f t="shared" si="29"/>
        <v>6.8965517241379306</v>
      </c>
      <c r="O122" s="292"/>
      <c r="P122" s="293">
        <v>44788</v>
      </c>
    </row>
    <row r="123" spans="1:16" s="16" customFormat="1" ht="20.100000000000001" customHeight="1">
      <c r="A123" s="283">
        <v>33</v>
      </c>
      <c r="B123" s="260" t="s">
        <v>656</v>
      </c>
      <c r="C123" s="288">
        <f t="shared" si="24"/>
        <v>19</v>
      </c>
      <c r="D123" s="289">
        <v>10</v>
      </c>
      <c r="E123" s="283">
        <v>0</v>
      </c>
      <c r="F123" s="290">
        <f t="shared" si="25"/>
        <v>0</v>
      </c>
      <c r="G123" s="283">
        <v>0</v>
      </c>
      <c r="H123" s="290">
        <f t="shared" si="26"/>
        <v>0</v>
      </c>
      <c r="I123" s="283">
        <v>4</v>
      </c>
      <c r="J123" s="290">
        <f t="shared" si="27"/>
        <v>21.05263157894737</v>
      </c>
      <c r="K123" s="283">
        <v>14</v>
      </c>
      <c r="L123" s="290">
        <f t="shared" si="28"/>
        <v>73.684210526315795</v>
      </c>
      <c r="M123" s="283">
        <v>1</v>
      </c>
      <c r="N123" s="290">
        <f t="shared" si="29"/>
        <v>5.2631578947368425</v>
      </c>
      <c r="O123" s="292"/>
      <c r="P123" s="293">
        <v>44788</v>
      </c>
    </row>
    <row r="124" spans="1:16" s="16" customFormat="1" ht="20.100000000000001" customHeight="1">
      <c r="A124" s="283">
        <v>34</v>
      </c>
      <c r="B124" s="260" t="s">
        <v>657</v>
      </c>
      <c r="C124" s="288">
        <f t="shared" si="24"/>
        <v>40</v>
      </c>
      <c r="D124" s="289">
        <v>33</v>
      </c>
      <c r="E124" s="283">
        <v>0</v>
      </c>
      <c r="F124" s="290">
        <f t="shared" si="25"/>
        <v>0</v>
      </c>
      <c r="G124" s="283">
        <v>0</v>
      </c>
      <c r="H124" s="290">
        <f t="shared" si="26"/>
        <v>0</v>
      </c>
      <c r="I124" s="283">
        <v>5</v>
      </c>
      <c r="J124" s="290">
        <f t="shared" si="27"/>
        <v>12.5</v>
      </c>
      <c r="K124" s="283">
        <v>35</v>
      </c>
      <c r="L124" s="290">
        <f t="shared" si="28"/>
        <v>87.5</v>
      </c>
      <c r="M124" s="283">
        <v>0</v>
      </c>
      <c r="N124" s="290">
        <f t="shared" si="29"/>
        <v>0</v>
      </c>
      <c r="O124" s="292"/>
      <c r="P124" s="253">
        <v>44800</v>
      </c>
    </row>
    <row r="125" spans="1:16" s="16" customFormat="1" ht="20.100000000000001" customHeight="1">
      <c r="A125" s="283">
        <v>35</v>
      </c>
      <c r="B125" s="260" t="s">
        <v>658</v>
      </c>
      <c r="C125" s="288">
        <f t="shared" si="24"/>
        <v>36</v>
      </c>
      <c r="D125" s="289">
        <v>17</v>
      </c>
      <c r="E125" s="283">
        <v>0</v>
      </c>
      <c r="F125" s="290">
        <f t="shared" si="25"/>
        <v>0</v>
      </c>
      <c r="G125" s="283">
        <v>2</v>
      </c>
      <c r="H125" s="290">
        <f t="shared" si="26"/>
        <v>5.5555555555555554</v>
      </c>
      <c r="I125" s="283">
        <v>6</v>
      </c>
      <c r="J125" s="290">
        <f t="shared" si="27"/>
        <v>16.666666666666668</v>
      </c>
      <c r="K125" s="283">
        <v>22</v>
      </c>
      <c r="L125" s="290">
        <f t="shared" si="28"/>
        <v>61.111111111111114</v>
      </c>
      <c r="M125" s="283">
        <v>6</v>
      </c>
      <c r="N125" s="290">
        <f t="shared" si="29"/>
        <v>16.666666666666668</v>
      </c>
      <c r="O125" s="292"/>
      <c r="P125" s="293">
        <v>44788</v>
      </c>
    </row>
    <row r="126" spans="1:16" s="16" customFormat="1" ht="20.100000000000001" customHeight="1">
      <c r="A126" s="283">
        <v>36</v>
      </c>
      <c r="B126" s="260" t="s">
        <v>659</v>
      </c>
      <c r="C126" s="288">
        <f t="shared" si="24"/>
        <v>52</v>
      </c>
      <c r="D126" s="289">
        <v>23</v>
      </c>
      <c r="E126" s="283">
        <v>0</v>
      </c>
      <c r="F126" s="290">
        <f t="shared" si="25"/>
        <v>0</v>
      </c>
      <c r="G126" s="283">
        <v>0</v>
      </c>
      <c r="H126" s="290">
        <f t="shared" si="26"/>
        <v>0</v>
      </c>
      <c r="I126" s="283">
        <v>16</v>
      </c>
      <c r="J126" s="290">
        <f t="shared" si="27"/>
        <v>30.76923076923077</v>
      </c>
      <c r="K126" s="283">
        <v>36</v>
      </c>
      <c r="L126" s="290">
        <f t="shared" si="28"/>
        <v>69.230769230769226</v>
      </c>
      <c r="M126" s="283">
        <v>0</v>
      </c>
      <c r="N126" s="290">
        <f t="shared" si="29"/>
        <v>0</v>
      </c>
      <c r="O126" s="292"/>
      <c r="P126" s="293">
        <v>44797</v>
      </c>
    </row>
    <row r="127" spans="1:16" s="16" customFormat="1" ht="20.100000000000001" customHeight="1">
      <c r="A127" s="283">
        <v>37</v>
      </c>
      <c r="B127" s="260" t="s">
        <v>660</v>
      </c>
      <c r="C127" s="288">
        <f t="shared" si="24"/>
        <v>19</v>
      </c>
      <c r="D127" s="289">
        <v>8</v>
      </c>
      <c r="E127" s="283">
        <v>1</v>
      </c>
      <c r="F127" s="290">
        <f t="shared" si="25"/>
        <v>5.2631578947368425</v>
      </c>
      <c r="G127" s="283">
        <v>1</v>
      </c>
      <c r="H127" s="290">
        <f t="shared" si="26"/>
        <v>5.2631578947368425</v>
      </c>
      <c r="I127" s="283">
        <v>3</v>
      </c>
      <c r="J127" s="290">
        <f t="shared" si="27"/>
        <v>15.789473684210526</v>
      </c>
      <c r="K127" s="283">
        <v>14</v>
      </c>
      <c r="L127" s="290">
        <f t="shared" si="28"/>
        <v>73.684210526315795</v>
      </c>
      <c r="M127" s="283">
        <v>0</v>
      </c>
      <c r="N127" s="290">
        <f t="shared" si="29"/>
        <v>0</v>
      </c>
      <c r="O127" s="292"/>
      <c r="P127" s="293">
        <v>44792</v>
      </c>
    </row>
    <row r="128" spans="1:16" s="16" customFormat="1" ht="20.100000000000001" customHeight="1">
      <c r="A128" s="283">
        <v>38</v>
      </c>
      <c r="B128" s="260" t="s">
        <v>661</v>
      </c>
      <c r="C128" s="288">
        <f t="shared" si="24"/>
        <v>20</v>
      </c>
      <c r="D128" s="289">
        <v>6</v>
      </c>
      <c r="E128" s="283">
        <v>2</v>
      </c>
      <c r="F128" s="290">
        <f t="shared" si="25"/>
        <v>10</v>
      </c>
      <c r="G128" s="283">
        <v>0</v>
      </c>
      <c r="H128" s="290">
        <f t="shared" si="26"/>
        <v>0</v>
      </c>
      <c r="I128" s="283">
        <v>3</v>
      </c>
      <c r="J128" s="290">
        <f t="shared" si="27"/>
        <v>15</v>
      </c>
      <c r="K128" s="283">
        <v>13</v>
      </c>
      <c r="L128" s="290">
        <f t="shared" si="28"/>
        <v>65</v>
      </c>
      <c r="M128" s="283">
        <v>2</v>
      </c>
      <c r="N128" s="290">
        <f t="shared" si="29"/>
        <v>10</v>
      </c>
      <c r="O128" s="292"/>
      <c r="P128" s="293">
        <v>44792</v>
      </c>
    </row>
    <row r="129" spans="1:29" s="16" customFormat="1" ht="20.100000000000001" customHeight="1">
      <c r="A129" s="283">
        <v>39</v>
      </c>
      <c r="B129" s="260" t="s">
        <v>662</v>
      </c>
      <c r="C129" s="288">
        <f t="shared" si="24"/>
        <v>14</v>
      </c>
      <c r="D129" s="289">
        <v>1</v>
      </c>
      <c r="E129" s="283">
        <v>0</v>
      </c>
      <c r="F129" s="290">
        <f t="shared" si="25"/>
        <v>0</v>
      </c>
      <c r="G129" s="283">
        <v>0</v>
      </c>
      <c r="H129" s="290">
        <f t="shared" si="26"/>
        <v>0</v>
      </c>
      <c r="I129" s="283">
        <v>9</v>
      </c>
      <c r="J129" s="290">
        <f t="shared" si="27"/>
        <v>64.285714285714292</v>
      </c>
      <c r="K129" s="283">
        <v>5</v>
      </c>
      <c r="L129" s="290">
        <f t="shared" si="28"/>
        <v>35.714285714285715</v>
      </c>
      <c r="M129" s="283">
        <v>0</v>
      </c>
      <c r="N129" s="290">
        <f t="shared" si="29"/>
        <v>0</v>
      </c>
      <c r="O129" s="292"/>
      <c r="P129" s="293">
        <v>44788</v>
      </c>
    </row>
    <row r="130" spans="1:29" s="16" customFormat="1" ht="20.100000000000001" customHeight="1">
      <c r="A130" s="283">
        <v>40</v>
      </c>
      <c r="B130" s="260" t="s">
        <v>663</v>
      </c>
      <c r="C130" s="288">
        <f t="shared" si="24"/>
        <v>10</v>
      </c>
      <c r="D130" s="289">
        <v>6</v>
      </c>
      <c r="E130" s="283">
        <v>0</v>
      </c>
      <c r="F130" s="290">
        <f t="shared" si="25"/>
        <v>0</v>
      </c>
      <c r="G130" s="283">
        <v>0</v>
      </c>
      <c r="H130" s="290">
        <f t="shared" si="26"/>
        <v>0</v>
      </c>
      <c r="I130" s="283">
        <v>4</v>
      </c>
      <c r="J130" s="290">
        <f t="shared" si="27"/>
        <v>40</v>
      </c>
      <c r="K130" s="283">
        <v>6</v>
      </c>
      <c r="L130" s="290">
        <f t="shared" si="28"/>
        <v>60</v>
      </c>
      <c r="M130" s="283">
        <v>0</v>
      </c>
      <c r="N130" s="290">
        <f t="shared" si="29"/>
        <v>0</v>
      </c>
      <c r="O130" s="292"/>
      <c r="P130" s="293">
        <v>44788</v>
      </c>
    </row>
    <row r="131" spans="1:29" s="16" customFormat="1" ht="20.100000000000001" customHeight="1">
      <c r="A131" s="283">
        <v>41</v>
      </c>
      <c r="B131" s="260" t="s">
        <v>664</v>
      </c>
      <c r="C131" s="288">
        <f t="shared" si="24"/>
        <v>34</v>
      </c>
      <c r="D131" s="289">
        <v>9</v>
      </c>
      <c r="E131" s="283">
        <v>1</v>
      </c>
      <c r="F131" s="290">
        <f t="shared" si="25"/>
        <v>2.9411764705882355</v>
      </c>
      <c r="G131" s="283">
        <v>6</v>
      </c>
      <c r="H131" s="290">
        <f t="shared" si="26"/>
        <v>17.647058823529413</v>
      </c>
      <c r="I131" s="283">
        <v>8</v>
      </c>
      <c r="J131" s="290">
        <f t="shared" si="27"/>
        <v>23.529411764705884</v>
      </c>
      <c r="K131" s="283">
        <v>18</v>
      </c>
      <c r="L131" s="290">
        <f t="shared" si="28"/>
        <v>52.941176470588232</v>
      </c>
      <c r="M131" s="283">
        <v>1</v>
      </c>
      <c r="N131" s="290">
        <f t="shared" si="29"/>
        <v>2.9411764705882355</v>
      </c>
      <c r="O131" s="292"/>
      <c r="P131" s="293">
        <v>44791</v>
      </c>
    </row>
    <row r="132" spans="1:29" s="16" customFormat="1" ht="20.100000000000001" customHeight="1">
      <c r="A132" s="283">
        <v>42</v>
      </c>
      <c r="B132" s="260" t="s">
        <v>665</v>
      </c>
      <c r="C132" s="288">
        <f t="shared" si="24"/>
        <v>37</v>
      </c>
      <c r="D132" s="289"/>
      <c r="E132" s="283">
        <v>0</v>
      </c>
      <c r="F132" s="290">
        <f t="shared" si="25"/>
        <v>0</v>
      </c>
      <c r="G132" s="283">
        <v>1</v>
      </c>
      <c r="H132" s="290">
        <f t="shared" si="26"/>
        <v>2.7027027027027026</v>
      </c>
      <c r="I132" s="283">
        <v>5</v>
      </c>
      <c r="J132" s="290">
        <f t="shared" si="27"/>
        <v>13.513513513513514</v>
      </c>
      <c r="K132" s="283">
        <v>30</v>
      </c>
      <c r="L132" s="290">
        <f t="shared" si="28"/>
        <v>81.081081081081081</v>
      </c>
      <c r="M132" s="283">
        <v>1</v>
      </c>
      <c r="N132" s="290">
        <f t="shared" si="29"/>
        <v>2.7027027027027026</v>
      </c>
      <c r="O132" s="292"/>
      <c r="P132" s="293">
        <v>44795</v>
      </c>
    </row>
    <row r="133" spans="1:29" s="25" customFormat="1" ht="21" customHeight="1">
      <c r="A133" s="343" t="s">
        <v>666</v>
      </c>
      <c r="B133" s="343"/>
      <c r="C133" s="29">
        <f>SUM(C91:C132)</f>
        <v>1578</v>
      </c>
      <c r="D133" s="29">
        <f>SUM(D91:D132)</f>
        <v>163</v>
      </c>
      <c r="E133" s="29">
        <f>SUM(E91:E132)</f>
        <v>10</v>
      </c>
      <c r="F133" s="42">
        <f t="shared" ref="F133:F146" si="30">E133*100/C133</f>
        <v>0.63371356147021551</v>
      </c>
      <c r="G133" s="29">
        <f>SUM(G91:G132)</f>
        <v>26</v>
      </c>
      <c r="H133" s="42">
        <f t="shared" ref="H133:H146" si="31">G133*100/C133</f>
        <v>1.6476552598225602</v>
      </c>
      <c r="I133" s="29">
        <f>SUM(I91:I132)</f>
        <v>193</v>
      </c>
      <c r="J133" s="42">
        <f t="shared" ref="J133:J146" si="32">I133*100/C133</f>
        <v>12.230671736375159</v>
      </c>
      <c r="K133" s="29">
        <f>SUM(K91:K132)</f>
        <v>1272</v>
      </c>
      <c r="L133" s="42">
        <f t="shared" ref="L133:L146" si="33">K133*100/C133</f>
        <v>80.608365019011401</v>
      </c>
      <c r="M133" s="29">
        <f>SUM(M91:M132)</f>
        <v>77</v>
      </c>
      <c r="N133" s="42">
        <f t="shared" ref="N133:N146" si="34">M133*100/C133</f>
        <v>4.8795944233206594</v>
      </c>
      <c r="O133" s="322">
        <f>SUM(O91:O132)</f>
        <v>0</v>
      </c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 spans="1:29" s="16" customFormat="1" ht="21" customHeight="1">
      <c r="A134" s="283">
        <v>1</v>
      </c>
      <c r="B134" s="252" t="s">
        <v>667</v>
      </c>
      <c r="C134" s="50">
        <f t="shared" ref="C134:C140" si="35">SUM(E134,G134,I134,K134,M134,O134)</f>
        <v>13</v>
      </c>
      <c r="D134" s="257">
        <v>1</v>
      </c>
      <c r="E134" s="49">
        <v>1</v>
      </c>
      <c r="F134" s="38">
        <f t="shared" si="30"/>
        <v>7.6923076923076925</v>
      </c>
      <c r="G134" s="49">
        <v>1</v>
      </c>
      <c r="H134" s="38">
        <f t="shared" si="31"/>
        <v>7.6923076923076925</v>
      </c>
      <c r="I134" s="49">
        <v>0</v>
      </c>
      <c r="J134" s="38">
        <f t="shared" si="32"/>
        <v>0</v>
      </c>
      <c r="K134" s="49">
        <v>10</v>
      </c>
      <c r="L134" s="38">
        <f t="shared" si="33"/>
        <v>76.92307692307692</v>
      </c>
      <c r="M134" s="49">
        <v>1</v>
      </c>
      <c r="N134" s="38">
        <f t="shared" si="34"/>
        <v>7.6923076923076925</v>
      </c>
      <c r="O134" s="292"/>
      <c r="P134" s="140">
        <v>44782</v>
      </c>
    </row>
    <row r="135" spans="1:29" s="16" customFormat="1" ht="21" customHeight="1">
      <c r="A135" s="283">
        <v>2</v>
      </c>
      <c r="B135" s="252" t="s">
        <v>668</v>
      </c>
      <c r="C135" s="50">
        <f t="shared" si="35"/>
        <v>18</v>
      </c>
      <c r="D135" s="128"/>
      <c r="E135" s="36">
        <v>0</v>
      </c>
      <c r="F135" s="38">
        <f t="shared" si="30"/>
        <v>0</v>
      </c>
      <c r="G135" s="36">
        <v>0</v>
      </c>
      <c r="H135" s="38">
        <f t="shared" si="31"/>
        <v>0</v>
      </c>
      <c r="I135" s="36">
        <v>11</v>
      </c>
      <c r="J135" s="38">
        <f t="shared" si="32"/>
        <v>61.111111111111114</v>
      </c>
      <c r="K135" s="36">
        <v>7</v>
      </c>
      <c r="L135" s="38">
        <f t="shared" si="33"/>
        <v>38.888888888888886</v>
      </c>
      <c r="M135" s="36">
        <v>0</v>
      </c>
      <c r="N135" s="38">
        <f t="shared" si="34"/>
        <v>0</v>
      </c>
      <c r="O135" s="292"/>
      <c r="P135" s="140">
        <v>44833</v>
      </c>
    </row>
    <row r="136" spans="1:29" s="16" customFormat="1" ht="21" customHeight="1">
      <c r="A136" s="283">
        <v>3</v>
      </c>
      <c r="B136" s="252" t="s">
        <v>669</v>
      </c>
      <c r="C136" s="50">
        <f t="shared" si="35"/>
        <v>31</v>
      </c>
      <c r="D136" s="128"/>
      <c r="E136" s="36">
        <v>0</v>
      </c>
      <c r="F136" s="38">
        <f t="shared" si="30"/>
        <v>0</v>
      </c>
      <c r="G136" s="36">
        <v>1</v>
      </c>
      <c r="H136" s="38">
        <f t="shared" si="31"/>
        <v>3.225806451612903</v>
      </c>
      <c r="I136" s="36">
        <v>2</v>
      </c>
      <c r="J136" s="38">
        <f t="shared" si="32"/>
        <v>6.4516129032258061</v>
      </c>
      <c r="K136" s="36">
        <v>28</v>
      </c>
      <c r="L136" s="38">
        <f t="shared" si="33"/>
        <v>90.322580645161295</v>
      </c>
      <c r="M136" s="36">
        <v>0</v>
      </c>
      <c r="N136" s="38">
        <f t="shared" si="34"/>
        <v>0</v>
      </c>
      <c r="O136" s="292"/>
      <c r="P136" s="233">
        <v>44789</v>
      </c>
    </row>
    <row r="137" spans="1:29" s="16" customFormat="1" ht="21" customHeight="1">
      <c r="A137" s="283">
        <v>4</v>
      </c>
      <c r="B137" s="252" t="s">
        <v>670</v>
      </c>
      <c r="C137" s="50">
        <f t="shared" si="35"/>
        <v>25</v>
      </c>
      <c r="D137" s="128"/>
      <c r="E137" s="36">
        <v>0</v>
      </c>
      <c r="F137" s="38">
        <f t="shared" si="30"/>
        <v>0</v>
      </c>
      <c r="G137" s="36">
        <v>1</v>
      </c>
      <c r="H137" s="38">
        <f t="shared" si="31"/>
        <v>4</v>
      </c>
      <c r="I137" s="36">
        <v>4</v>
      </c>
      <c r="J137" s="38">
        <f t="shared" si="32"/>
        <v>16</v>
      </c>
      <c r="K137" s="36">
        <v>19</v>
      </c>
      <c r="L137" s="38">
        <f t="shared" si="33"/>
        <v>76</v>
      </c>
      <c r="M137" s="36">
        <v>1</v>
      </c>
      <c r="N137" s="38">
        <f t="shared" si="34"/>
        <v>4</v>
      </c>
      <c r="O137" s="292"/>
      <c r="P137" s="140">
        <v>44799</v>
      </c>
    </row>
    <row r="138" spans="1:29" s="16" customFormat="1" ht="21" customHeight="1">
      <c r="A138" s="283">
        <v>5</v>
      </c>
      <c r="B138" s="252" t="s">
        <v>671</v>
      </c>
      <c r="C138" s="50">
        <f t="shared" si="35"/>
        <v>28</v>
      </c>
      <c r="D138" s="128"/>
      <c r="E138" s="36">
        <v>0</v>
      </c>
      <c r="F138" s="38">
        <f t="shared" si="30"/>
        <v>0</v>
      </c>
      <c r="G138" s="36">
        <v>0</v>
      </c>
      <c r="H138" s="38">
        <f t="shared" si="31"/>
        <v>0</v>
      </c>
      <c r="I138" s="36">
        <v>6</v>
      </c>
      <c r="J138" s="38">
        <f t="shared" si="32"/>
        <v>21.428571428571427</v>
      </c>
      <c r="K138" s="36">
        <v>22</v>
      </c>
      <c r="L138" s="38">
        <f t="shared" si="33"/>
        <v>78.571428571428569</v>
      </c>
      <c r="M138" s="36">
        <v>0</v>
      </c>
      <c r="N138" s="38">
        <f t="shared" si="34"/>
        <v>0</v>
      </c>
      <c r="O138" s="292"/>
      <c r="P138" s="140">
        <v>44788</v>
      </c>
    </row>
    <row r="139" spans="1:29" s="16" customFormat="1" ht="21" customHeight="1">
      <c r="A139" s="283">
        <v>6</v>
      </c>
      <c r="B139" s="252" t="s">
        <v>672</v>
      </c>
      <c r="C139" s="50">
        <f t="shared" si="35"/>
        <v>25</v>
      </c>
      <c r="D139" s="128"/>
      <c r="E139" s="36">
        <v>0</v>
      </c>
      <c r="F139" s="38">
        <f t="shared" si="30"/>
        <v>0</v>
      </c>
      <c r="G139" s="36">
        <v>0</v>
      </c>
      <c r="H139" s="38">
        <f t="shared" si="31"/>
        <v>0</v>
      </c>
      <c r="I139" s="36">
        <v>1</v>
      </c>
      <c r="J139" s="38">
        <f t="shared" si="32"/>
        <v>4</v>
      </c>
      <c r="K139" s="36">
        <v>23</v>
      </c>
      <c r="L139" s="38">
        <f t="shared" si="33"/>
        <v>92</v>
      </c>
      <c r="M139" s="36">
        <v>1</v>
      </c>
      <c r="N139" s="38">
        <f t="shared" si="34"/>
        <v>4</v>
      </c>
      <c r="O139" s="292"/>
      <c r="P139" s="140">
        <v>44799</v>
      </c>
    </row>
    <row r="140" spans="1:29" s="16" customFormat="1" ht="21" customHeight="1">
      <c r="A140" s="283">
        <v>7</v>
      </c>
      <c r="B140" s="252" t="s">
        <v>673</v>
      </c>
      <c r="C140" s="50">
        <f t="shared" si="35"/>
        <v>21</v>
      </c>
      <c r="D140" s="128">
        <v>1</v>
      </c>
      <c r="E140" s="36">
        <v>0</v>
      </c>
      <c r="F140" s="38">
        <f t="shared" si="30"/>
        <v>0</v>
      </c>
      <c r="G140" s="36">
        <v>0</v>
      </c>
      <c r="H140" s="38">
        <f t="shared" si="31"/>
        <v>0</v>
      </c>
      <c r="I140" s="36">
        <v>4</v>
      </c>
      <c r="J140" s="38">
        <f t="shared" si="32"/>
        <v>19.047619047619047</v>
      </c>
      <c r="K140" s="36">
        <v>17</v>
      </c>
      <c r="L140" s="38">
        <f t="shared" si="33"/>
        <v>80.952380952380949</v>
      </c>
      <c r="M140" s="36">
        <v>0</v>
      </c>
      <c r="N140" s="38">
        <f t="shared" si="34"/>
        <v>0</v>
      </c>
      <c r="O140" s="292"/>
      <c r="P140" s="233">
        <v>44800</v>
      </c>
    </row>
    <row r="141" spans="1:29" s="25" customFormat="1" ht="21" customHeight="1">
      <c r="A141" s="343" t="s">
        <v>674</v>
      </c>
      <c r="B141" s="343"/>
      <c r="C141" s="29">
        <f>SUM(C134:C140)</f>
        <v>161</v>
      </c>
      <c r="D141" s="29">
        <f t="shared" ref="D141:O141" si="36">SUM(D134:D140)</f>
        <v>2</v>
      </c>
      <c r="E141" s="29">
        <f t="shared" si="36"/>
        <v>1</v>
      </c>
      <c r="F141" s="42">
        <f t="shared" si="30"/>
        <v>0.6211180124223602</v>
      </c>
      <c r="G141" s="29">
        <f t="shared" si="36"/>
        <v>3</v>
      </c>
      <c r="H141" s="42">
        <f t="shared" si="31"/>
        <v>1.8633540372670807</v>
      </c>
      <c r="I141" s="29">
        <f t="shared" si="36"/>
        <v>28</v>
      </c>
      <c r="J141" s="42">
        <f t="shared" si="32"/>
        <v>17.391304347826086</v>
      </c>
      <c r="K141" s="29">
        <f t="shared" si="36"/>
        <v>126</v>
      </c>
      <c r="L141" s="42">
        <f t="shared" si="33"/>
        <v>78.260869565217391</v>
      </c>
      <c r="M141" s="29">
        <f t="shared" si="36"/>
        <v>3</v>
      </c>
      <c r="N141" s="42">
        <f t="shared" si="34"/>
        <v>1.8633540372670807</v>
      </c>
      <c r="O141" s="322">
        <f t="shared" si="36"/>
        <v>0</v>
      </c>
      <c r="P141" s="233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 spans="1:29" s="16" customFormat="1" ht="21" customHeight="1">
      <c r="A142" s="283">
        <v>1</v>
      </c>
      <c r="B142" s="252" t="s">
        <v>676</v>
      </c>
      <c r="C142" s="50">
        <f>SUM(E142,G142,I142,K142,M142,O142)</f>
        <v>15</v>
      </c>
      <c r="D142" s="130"/>
      <c r="E142" s="49">
        <v>1</v>
      </c>
      <c r="F142" s="38">
        <f t="shared" si="30"/>
        <v>6.666666666666667</v>
      </c>
      <c r="G142" s="49">
        <v>2</v>
      </c>
      <c r="H142" s="38">
        <f t="shared" si="31"/>
        <v>13.333333333333334</v>
      </c>
      <c r="I142" s="49">
        <v>3</v>
      </c>
      <c r="J142" s="38">
        <f t="shared" si="32"/>
        <v>20</v>
      </c>
      <c r="K142" s="49">
        <v>9</v>
      </c>
      <c r="L142" s="38">
        <f t="shared" si="33"/>
        <v>60</v>
      </c>
      <c r="M142" s="49">
        <v>0</v>
      </c>
      <c r="N142" s="38">
        <f t="shared" si="34"/>
        <v>0</v>
      </c>
      <c r="O142" s="292"/>
      <c r="P142" s="140">
        <v>44823</v>
      </c>
    </row>
    <row r="143" spans="1:29" s="16" customFormat="1" ht="21" customHeight="1">
      <c r="A143" s="283">
        <v>2</v>
      </c>
      <c r="B143" s="252" t="s">
        <v>677</v>
      </c>
      <c r="C143" s="50">
        <f>SUM(E143,G143,I143,K143,M143,O143)</f>
        <v>15</v>
      </c>
      <c r="D143" s="130"/>
      <c r="E143" s="49">
        <v>0</v>
      </c>
      <c r="F143" s="38">
        <f t="shared" si="30"/>
        <v>0</v>
      </c>
      <c r="G143" s="49">
        <v>1</v>
      </c>
      <c r="H143" s="38">
        <f t="shared" si="31"/>
        <v>6.666666666666667</v>
      </c>
      <c r="I143" s="49">
        <v>1</v>
      </c>
      <c r="J143" s="38">
        <f t="shared" si="32"/>
        <v>6.666666666666667</v>
      </c>
      <c r="K143" s="49">
        <v>12</v>
      </c>
      <c r="L143" s="38">
        <f t="shared" si="33"/>
        <v>80</v>
      </c>
      <c r="M143" s="49">
        <v>1</v>
      </c>
      <c r="N143" s="38">
        <f t="shared" si="34"/>
        <v>6.666666666666667</v>
      </c>
      <c r="O143" s="292"/>
      <c r="P143" s="140">
        <v>44827</v>
      </c>
    </row>
    <row r="144" spans="1:29" s="25" customFormat="1" ht="21" customHeight="1">
      <c r="A144" s="343" t="s">
        <v>675</v>
      </c>
      <c r="B144" s="343"/>
      <c r="C144" s="29">
        <f>SUM(C142:C143)</f>
        <v>30</v>
      </c>
      <c r="D144" s="29">
        <f t="shared" ref="D144:O144" si="37">SUM(D142:D143)</f>
        <v>0</v>
      </c>
      <c r="E144" s="29">
        <f t="shared" si="37"/>
        <v>1</v>
      </c>
      <c r="F144" s="42">
        <f t="shared" si="30"/>
        <v>3.3333333333333335</v>
      </c>
      <c r="G144" s="29">
        <f t="shared" si="37"/>
        <v>3</v>
      </c>
      <c r="H144" s="42">
        <f t="shared" si="31"/>
        <v>10</v>
      </c>
      <c r="I144" s="29">
        <f t="shared" si="37"/>
        <v>4</v>
      </c>
      <c r="J144" s="42">
        <f t="shared" si="32"/>
        <v>13.333333333333334</v>
      </c>
      <c r="K144" s="29">
        <f t="shared" si="37"/>
        <v>21</v>
      </c>
      <c r="L144" s="42">
        <f t="shared" si="33"/>
        <v>70</v>
      </c>
      <c r="M144" s="29">
        <f t="shared" si="37"/>
        <v>1</v>
      </c>
      <c r="N144" s="42">
        <f t="shared" si="34"/>
        <v>3.3333333333333335</v>
      </c>
      <c r="O144" s="322">
        <f t="shared" si="37"/>
        <v>0</v>
      </c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 spans="1:29" s="16" customFormat="1" ht="21" customHeight="1">
      <c r="A145" s="283">
        <v>1</v>
      </c>
      <c r="B145" s="252" t="s">
        <v>686</v>
      </c>
      <c r="C145" s="50">
        <f>SUM(E145,G145,I145,K145,M145,O145)</f>
        <v>28</v>
      </c>
      <c r="D145" s="130"/>
      <c r="E145" s="49">
        <v>0</v>
      </c>
      <c r="F145" s="38">
        <f t="shared" si="30"/>
        <v>0</v>
      </c>
      <c r="G145" s="49">
        <v>0</v>
      </c>
      <c r="H145" s="38">
        <f t="shared" si="31"/>
        <v>0</v>
      </c>
      <c r="I145" s="49">
        <v>3</v>
      </c>
      <c r="J145" s="38">
        <f t="shared" si="32"/>
        <v>10.714285714285714</v>
      </c>
      <c r="K145" s="49">
        <v>23</v>
      </c>
      <c r="L145" s="38">
        <f t="shared" si="33"/>
        <v>82.142857142857139</v>
      </c>
      <c r="M145" s="49">
        <v>2</v>
      </c>
      <c r="N145" s="38">
        <f t="shared" si="34"/>
        <v>7.1428571428571432</v>
      </c>
      <c r="O145" s="292"/>
      <c r="P145" s="140">
        <v>44799</v>
      </c>
    </row>
    <row r="146" spans="1:29" s="16" customFormat="1" ht="21" customHeight="1">
      <c r="A146" s="283">
        <v>2</v>
      </c>
      <c r="B146" s="252" t="s">
        <v>687</v>
      </c>
      <c r="C146" s="50">
        <f>SUM(E146,G146,I146,K146,M146,O146)</f>
        <v>27</v>
      </c>
      <c r="D146" s="130"/>
      <c r="E146" s="49">
        <v>0</v>
      </c>
      <c r="F146" s="38">
        <f t="shared" si="30"/>
        <v>0</v>
      </c>
      <c r="G146" s="49">
        <v>0</v>
      </c>
      <c r="H146" s="38">
        <f t="shared" si="31"/>
        <v>0</v>
      </c>
      <c r="I146" s="49">
        <v>0</v>
      </c>
      <c r="J146" s="38">
        <f t="shared" si="32"/>
        <v>0</v>
      </c>
      <c r="K146" s="49">
        <v>27</v>
      </c>
      <c r="L146" s="38">
        <f t="shared" si="33"/>
        <v>100</v>
      </c>
      <c r="M146" s="49">
        <v>0</v>
      </c>
      <c r="N146" s="38">
        <f t="shared" si="34"/>
        <v>0</v>
      </c>
      <c r="O146" s="292"/>
      <c r="P146" s="293">
        <v>44796</v>
      </c>
    </row>
    <row r="147" spans="1:29" s="25" customFormat="1" ht="21" customHeight="1">
      <c r="A147" s="343" t="s">
        <v>678</v>
      </c>
      <c r="B147" s="343"/>
      <c r="C147" s="29">
        <f>SUM(C145:C146)</f>
        <v>55</v>
      </c>
      <c r="D147" s="29">
        <f t="shared" ref="D147:O147" si="38">SUM(D145:D146)</f>
        <v>0</v>
      </c>
      <c r="E147" s="29">
        <f t="shared" si="38"/>
        <v>0</v>
      </c>
      <c r="F147" s="42">
        <f t="shared" ref="F147:F151" si="39">E147*100/C147</f>
        <v>0</v>
      </c>
      <c r="G147" s="29">
        <f t="shared" si="38"/>
        <v>0</v>
      </c>
      <c r="H147" s="42">
        <f t="shared" ref="H147:H151" si="40">G147*100/C147</f>
        <v>0</v>
      </c>
      <c r="I147" s="29">
        <f t="shared" si="38"/>
        <v>3</v>
      </c>
      <c r="J147" s="42">
        <f t="shared" ref="J147:J151" si="41">I147*100/C147</f>
        <v>5.4545454545454541</v>
      </c>
      <c r="K147" s="29">
        <f t="shared" si="38"/>
        <v>50</v>
      </c>
      <c r="L147" s="42">
        <f t="shared" ref="L147:L151" si="42">K147*100/C147</f>
        <v>90.909090909090907</v>
      </c>
      <c r="M147" s="29">
        <f t="shared" si="38"/>
        <v>2</v>
      </c>
      <c r="N147" s="42">
        <f t="shared" ref="N147:N151" si="43">M147*100/C147</f>
        <v>3.6363636363636362</v>
      </c>
      <c r="O147" s="322">
        <f t="shared" si="38"/>
        <v>0</v>
      </c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 spans="1:29" s="16" customFormat="1" ht="21.95" customHeight="1">
      <c r="A148" s="283">
        <v>1</v>
      </c>
      <c r="B148" s="252" t="s">
        <v>680</v>
      </c>
      <c r="C148" s="50">
        <f>SUM(E148,G148,I148,K148,M148,O148)</f>
        <v>13</v>
      </c>
      <c r="D148" s="130"/>
      <c r="E148" s="49">
        <v>1</v>
      </c>
      <c r="F148" s="38">
        <f t="shared" si="39"/>
        <v>7.6923076923076925</v>
      </c>
      <c r="G148" s="49">
        <v>3</v>
      </c>
      <c r="H148" s="38">
        <f t="shared" si="40"/>
        <v>23.076923076923077</v>
      </c>
      <c r="I148" s="49">
        <v>2</v>
      </c>
      <c r="J148" s="38">
        <f t="shared" si="41"/>
        <v>15.384615384615385</v>
      </c>
      <c r="K148" s="49">
        <v>7</v>
      </c>
      <c r="L148" s="38">
        <f t="shared" si="42"/>
        <v>53.846153846153847</v>
      </c>
      <c r="M148" s="49">
        <v>0</v>
      </c>
      <c r="N148" s="38">
        <f t="shared" si="43"/>
        <v>0</v>
      </c>
      <c r="O148" s="292"/>
      <c r="P148" s="293">
        <v>44783</v>
      </c>
    </row>
    <row r="149" spans="1:29" s="16" customFormat="1" ht="21.95" customHeight="1">
      <c r="A149" s="283">
        <v>2</v>
      </c>
      <c r="B149" s="252" t="s">
        <v>681</v>
      </c>
      <c r="C149" s="50">
        <f>SUM(E149,G149,I149,K149,M149,O149)</f>
        <v>33</v>
      </c>
      <c r="D149" s="130"/>
      <c r="E149" s="49">
        <v>0</v>
      </c>
      <c r="F149" s="38">
        <f t="shared" si="39"/>
        <v>0</v>
      </c>
      <c r="G149" s="49">
        <v>0</v>
      </c>
      <c r="H149" s="38">
        <f t="shared" si="40"/>
        <v>0</v>
      </c>
      <c r="I149" s="49">
        <v>9</v>
      </c>
      <c r="J149" s="38">
        <f t="shared" si="41"/>
        <v>27.272727272727273</v>
      </c>
      <c r="K149" s="49">
        <v>24</v>
      </c>
      <c r="L149" s="38">
        <f t="shared" si="42"/>
        <v>72.727272727272734</v>
      </c>
      <c r="M149" s="49">
        <v>0</v>
      </c>
      <c r="N149" s="38">
        <f t="shared" si="43"/>
        <v>0</v>
      </c>
      <c r="O149" s="292"/>
      <c r="P149" s="140">
        <v>44834</v>
      </c>
    </row>
    <row r="150" spans="1:29" s="16" customFormat="1" ht="21.95" customHeight="1">
      <c r="A150" s="283">
        <v>3</v>
      </c>
      <c r="B150" s="252" t="s">
        <v>682</v>
      </c>
      <c r="C150" s="50">
        <f>SUM(E150,G150,I150,K150,M150,O150)</f>
        <v>12</v>
      </c>
      <c r="D150" s="257"/>
      <c r="E150" s="49">
        <v>0</v>
      </c>
      <c r="F150" s="38">
        <f t="shared" si="39"/>
        <v>0</v>
      </c>
      <c r="G150" s="49">
        <v>1</v>
      </c>
      <c r="H150" s="38">
        <f t="shared" si="40"/>
        <v>8.3333333333333339</v>
      </c>
      <c r="I150" s="49">
        <v>3</v>
      </c>
      <c r="J150" s="38">
        <f t="shared" si="41"/>
        <v>25</v>
      </c>
      <c r="K150" s="49">
        <v>8</v>
      </c>
      <c r="L150" s="38">
        <f t="shared" si="42"/>
        <v>66.666666666666671</v>
      </c>
      <c r="M150" s="49">
        <v>0</v>
      </c>
      <c r="N150" s="38">
        <f t="shared" si="43"/>
        <v>0</v>
      </c>
      <c r="O150" s="292"/>
      <c r="P150" s="140">
        <v>44788</v>
      </c>
    </row>
    <row r="151" spans="1:29" s="16" customFormat="1" ht="21.95" customHeight="1">
      <c r="A151" s="283">
        <v>4</v>
      </c>
      <c r="B151" s="252" t="s">
        <v>683</v>
      </c>
      <c r="C151" s="50">
        <f>SUM(E151,G151,I151,K151,M151,O151)</f>
        <v>10</v>
      </c>
      <c r="D151" s="257">
        <v>7</v>
      </c>
      <c r="E151" s="49">
        <v>4</v>
      </c>
      <c r="F151" s="38">
        <f t="shared" si="39"/>
        <v>40</v>
      </c>
      <c r="G151" s="49">
        <v>3</v>
      </c>
      <c r="H151" s="38">
        <f t="shared" si="40"/>
        <v>30</v>
      </c>
      <c r="I151" s="49">
        <v>1</v>
      </c>
      <c r="J151" s="38">
        <f t="shared" si="41"/>
        <v>10</v>
      </c>
      <c r="K151" s="49">
        <v>1</v>
      </c>
      <c r="L151" s="38">
        <f t="shared" si="42"/>
        <v>10</v>
      </c>
      <c r="M151" s="49">
        <v>1</v>
      </c>
      <c r="N151" s="38">
        <f t="shared" si="43"/>
        <v>10</v>
      </c>
      <c r="O151" s="292"/>
      <c r="P151" s="293">
        <v>44783</v>
      </c>
    </row>
    <row r="152" spans="1:29" s="25" customFormat="1" ht="21.95" customHeight="1">
      <c r="A152" s="343" t="s">
        <v>679</v>
      </c>
      <c r="B152" s="343"/>
      <c r="C152" s="29">
        <f>SUM(C148:C151)</f>
        <v>68</v>
      </c>
      <c r="D152" s="29">
        <f t="shared" ref="D152" si="44">SUM(D148:D151)</f>
        <v>7</v>
      </c>
      <c r="E152" s="29">
        <f t="shared" ref="E152" si="45">SUM(E148:E151)</f>
        <v>5</v>
      </c>
      <c r="F152" s="42">
        <f t="shared" ref="F152" si="46">E152*100/C152</f>
        <v>7.3529411764705879</v>
      </c>
      <c r="G152" s="29">
        <f t="shared" ref="G152" si="47">SUM(G148:G151)</f>
        <v>7</v>
      </c>
      <c r="H152" s="42">
        <f t="shared" ref="H152" si="48">G152*100/C152</f>
        <v>10.294117647058824</v>
      </c>
      <c r="I152" s="29">
        <f t="shared" ref="I152" si="49">SUM(I148:I151)</f>
        <v>15</v>
      </c>
      <c r="J152" s="42">
        <f t="shared" ref="J152" si="50">I152*100/C152</f>
        <v>22.058823529411764</v>
      </c>
      <c r="K152" s="29">
        <f t="shared" ref="K152" si="51">SUM(K148:K151)</f>
        <v>40</v>
      </c>
      <c r="L152" s="42">
        <f t="shared" ref="L152" si="52">K152*100/C152</f>
        <v>58.823529411764703</v>
      </c>
      <c r="M152" s="29">
        <f t="shared" ref="M152" si="53">SUM(M148:M151)</f>
        <v>1</v>
      </c>
      <c r="N152" s="42">
        <f t="shared" ref="N152" si="54">M152*100/C152</f>
        <v>1.4705882352941178</v>
      </c>
      <c r="O152" s="322">
        <f t="shared" ref="O152" si="55">SUM(O148:O151)</f>
        <v>0</v>
      </c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 spans="1:29" s="16" customFormat="1" ht="30" customHeight="1">
      <c r="A153" s="344" t="s">
        <v>112</v>
      </c>
      <c r="B153" s="345"/>
      <c r="C153" s="319">
        <f>SUM(C12,C73,C80,C83,C89,C133,C141,C144,C147,C152)</f>
        <v>3842</v>
      </c>
      <c r="D153" s="319">
        <f t="shared" ref="D153:O153" si="56">SUM(D12,D73,D80,D83,D89,D133,D141,D144,D147,D152)</f>
        <v>321</v>
      </c>
      <c r="E153" s="319">
        <f t="shared" si="56"/>
        <v>33</v>
      </c>
      <c r="F153" s="201">
        <f t="shared" si="19"/>
        <v>0.85892764185320147</v>
      </c>
      <c r="G153" s="319">
        <f t="shared" si="56"/>
        <v>103</v>
      </c>
      <c r="H153" s="201">
        <f t="shared" si="20"/>
        <v>2.680895366996356</v>
      </c>
      <c r="I153" s="319">
        <f t="shared" si="56"/>
        <v>478</v>
      </c>
      <c r="J153" s="201">
        <f t="shared" si="21"/>
        <v>12.441436751691827</v>
      </c>
      <c r="K153" s="319">
        <f t="shared" si="56"/>
        <v>3058</v>
      </c>
      <c r="L153" s="201">
        <f t="shared" si="22"/>
        <v>79.593961478396665</v>
      </c>
      <c r="M153" s="319">
        <f t="shared" si="56"/>
        <v>168</v>
      </c>
      <c r="N153" s="201">
        <f t="shared" si="23"/>
        <v>4.3727225403435712</v>
      </c>
      <c r="O153" s="324">
        <f t="shared" si="56"/>
        <v>2</v>
      </c>
      <c r="P153" s="247">
        <f>O153*100/C153</f>
        <v>5.2056220718375845E-2</v>
      </c>
    </row>
    <row r="154" spans="1:29" ht="18" customHeight="1">
      <c r="B154" s="275"/>
    </row>
    <row r="155" spans="1:29" ht="18" customHeight="1">
      <c r="A155" s="153"/>
      <c r="B155" s="153"/>
      <c r="C155" s="146"/>
      <c r="D155" s="148"/>
      <c r="E155" s="153"/>
      <c r="F155" s="153"/>
      <c r="G155" s="153"/>
      <c r="H155" s="227"/>
      <c r="I155" s="148"/>
      <c r="J155" s="346" t="s">
        <v>750</v>
      </c>
      <c r="K155" s="346"/>
      <c r="L155" s="346"/>
      <c r="M155" s="346"/>
      <c r="N155" s="346"/>
      <c r="O155" s="346"/>
    </row>
    <row r="156" spans="1:29" ht="18" customHeight="1">
      <c r="A156" s="153"/>
      <c r="B156" s="153"/>
      <c r="C156" s="227"/>
      <c r="D156" s="148"/>
      <c r="E156" s="153"/>
      <c r="F156" s="153"/>
      <c r="G156" s="153"/>
      <c r="H156" s="153"/>
      <c r="I156" s="153"/>
      <c r="J156" s="339" t="s">
        <v>17</v>
      </c>
      <c r="K156" s="339"/>
      <c r="L156" s="339"/>
      <c r="M156" s="339"/>
      <c r="N156" s="339"/>
      <c r="O156" s="339"/>
    </row>
    <row r="157" spans="1:29" ht="18" customHeight="1">
      <c r="A157" s="339" t="s">
        <v>378</v>
      </c>
      <c r="B157" s="339"/>
      <c r="C157" s="339"/>
      <c r="D157" s="339"/>
      <c r="E157" s="339"/>
      <c r="F157" s="339"/>
      <c r="G157" s="339"/>
      <c r="J157" s="339" t="s">
        <v>15</v>
      </c>
      <c r="K157" s="339"/>
      <c r="L157" s="339"/>
      <c r="M157" s="339"/>
      <c r="N157" s="339"/>
      <c r="O157" s="339"/>
    </row>
    <row r="158" spans="1:29" ht="18" customHeight="1"/>
    <row r="159" spans="1:29" s="178" customFormat="1" ht="18" customHeight="1">
      <c r="A159" s="341" t="s">
        <v>286</v>
      </c>
      <c r="B159" s="341"/>
      <c r="C159" s="341"/>
      <c r="D159" s="341"/>
      <c r="E159" s="341"/>
      <c r="F159" s="341"/>
      <c r="G159" s="341"/>
      <c r="H159" s="177"/>
      <c r="I159" s="177"/>
      <c r="J159" s="341" t="s">
        <v>286</v>
      </c>
      <c r="K159" s="341"/>
      <c r="L159" s="341"/>
      <c r="M159" s="341"/>
      <c r="N159" s="341"/>
      <c r="O159" s="341"/>
    </row>
    <row r="160" spans="1:29" ht="18" customHeight="1">
      <c r="B160" s="32"/>
    </row>
    <row r="161" spans="1:15" ht="18" customHeight="1">
      <c r="B161" s="32"/>
    </row>
    <row r="162" spans="1:15" ht="18" customHeight="1">
      <c r="A162" s="342" t="s">
        <v>276</v>
      </c>
      <c r="B162" s="342"/>
      <c r="C162" s="342"/>
      <c r="D162" s="342"/>
      <c r="E162" s="342"/>
      <c r="F162" s="342"/>
      <c r="G162" s="342"/>
      <c r="J162" s="342" t="s">
        <v>41</v>
      </c>
      <c r="K162" s="342"/>
      <c r="L162" s="342"/>
      <c r="M162" s="342"/>
      <c r="N162" s="342"/>
      <c r="O162" s="342"/>
    </row>
    <row r="163" spans="1:15" ht="17.100000000000001" customHeight="1">
      <c r="A163" s="254"/>
      <c r="B163" s="254"/>
      <c r="C163" s="254"/>
      <c r="D163" s="254"/>
      <c r="E163" s="254"/>
      <c r="F163" s="254"/>
      <c r="G163" s="254"/>
      <c r="J163" s="254"/>
      <c r="K163" s="254"/>
      <c r="L163" s="254"/>
      <c r="M163" s="254"/>
      <c r="N163" s="254"/>
      <c r="O163" s="325"/>
    </row>
    <row r="164" spans="1:15" s="228" customFormat="1" ht="18" customHeight="1">
      <c r="A164" s="153" t="s">
        <v>284</v>
      </c>
      <c r="B164" s="153"/>
      <c r="C164" s="146">
        <f>SUM(E153,G153,I153)</f>
        <v>614</v>
      </c>
      <c r="D164" s="148">
        <f>C164*100/C153</f>
        <v>15.981259760541384</v>
      </c>
      <c r="E164" s="153"/>
      <c r="F164" s="153" t="s">
        <v>282</v>
      </c>
      <c r="G164" s="153"/>
      <c r="H164" s="146">
        <f>SUM(E153,G153,I153,K153)</f>
        <v>3672</v>
      </c>
      <c r="I164" s="148">
        <f>H164*100/C153</f>
        <v>95.575221238938056</v>
      </c>
      <c r="J164" s="153"/>
      <c r="K164" s="153"/>
      <c r="L164" s="153"/>
      <c r="M164" s="153"/>
      <c r="N164" s="153"/>
      <c r="O164" s="326"/>
    </row>
    <row r="165" spans="1:15" s="228" customFormat="1" ht="18" customHeight="1">
      <c r="A165" s="153" t="s">
        <v>285</v>
      </c>
      <c r="B165" s="153"/>
      <c r="C165" s="146">
        <f>K153</f>
        <v>3058</v>
      </c>
      <c r="D165" s="148">
        <f>C165*100/C153</f>
        <v>79.593961478396665</v>
      </c>
      <c r="E165" s="153"/>
      <c r="F165" s="153" t="s">
        <v>283</v>
      </c>
      <c r="G165" s="153"/>
      <c r="H165" s="146">
        <f>M153</f>
        <v>168</v>
      </c>
      <c r="I165" s="148">
        <f>H165*100/C153</f>
        <v>4.3727225403435712</v>
      </c>
      <c r="J165" s="153"/>
      <c r="K165" s="153"/>
      <c r="L165" s="153"/>
      <c r="M165" s="153"/>
      <c r="N165" s="153"/>
      <c r="O165" s="326"/>
    </row>
    <row r="166" spans="1:15" s="228" customFormat="1" ht="18" customHeight="1">
      <c r="A166" s="153" t="s">
        <v>283</v>
      </c>
      <c r="B166" s="153"/>
      <c r="C166" s="146">
        <f>M153</f>
        <v>168</v>
      </c>
      <c r="D166" s="148">
        <f>C166*100/C153</f>
        <v>4.3727225403435712</v>
      </c>
      <c r="E166" s="153"/>
      <c r="F166" s="271" t="s">
        <v>382</v>
      </c>
      <c r="G166" s="237"/>
      <c r="H166" s="238">
        <f>O153</f>
        <v>2</v>
      </c>
      <c r="I166" s="239">
        <f>H166*100/C153</f>
        <v>5.2056220718375845E-2</v>
      </c>
      <c r="J166" s="153"/>
      <c r="K166" s="153"/>
      <c r="L166" s="153"/>
      <c r="M166" s="153"/>
      <c r="N166" s="153"/>
      <c r="O166" s="326"/>
    </row>
    <row r="167" spans="1:15" ht="18" customHeight="1">
      <c r="A167" s="271" t="s">
        <v>382</v>
      </c>
      <c r="B167" s="192"/>
      <c r="C167" s="282">
        <f>O153</f>
        <v>2</v>
      </c>
      <c r="D167" s="274">
        <f>C167*100/C153</f>
        <v>5.2056220718375845E-2</v>
      </c>
    </row>
    <row r="168" spans="1:15" ht="17.100000000000001" customHeight="1">
      <c r="A168" s="254"/>
      <c r="B168" s="254"/>
      <c r="C168" s="254"/>
      <c r="D168" s="254"/>
      <c r="E168" s="254"/>
      <c r="F168" s="254"/>
      <c r="G168" s="254"/>
      <c r="J168" s="254"/>
      <c r="K168" s="254"/>
      <c r="L168" s="254"/>
      <c r="M168" s="254"/>
      <c r="N168" s="254"/>
      <c r="O168" s="325"/>
    </row>
    <row r="169" spans="1:15" ht="17.100000000000001" customHeight="1">
      <c r="A169" s="284"/>
      <c r="B169" s="284"/>
      <c r="C169" s="284"/>
      <c r="D169" s="284"/>
      <c r="E169" s="284"/>
      <c r="F169" s="284"/>
      <c r="G169" s="284"/>
      <c r="J169" s="284"/>
      <c r="K169" s="284"/>
      <c r="L169" s="284"/>
      <c r="M169" s="284"/>
      <c r="N169" s="284"/>
      <c r="O169" s="325"/>
    </row>
    <row r="170" spans="1:15" ht="17.100000000000001" customHeight="1">
      <c r="A170" s="284"/>
      <c r="B170" s="284"/>
      <c r="C170" s="284"/>
      <c r="D170" s="284"/>
      <c r="E170" s="284"/>
      <c r="F170" s="284"/>
      <c r="G170" s="284"/>
      <c r="J170" s="284"/>
      <c r="K170" s="284"/>
      <c r="L170" s="284"/>
      <c r="M170" s="284"/>
      <c r="N170" s="284"/>
      <c r="O170" s="325"/>
    </row>
    <row r="171" spans="1:15" ht="17.100000000000001" customHeight="1">
      <c r="A171" s="284"/>
      <c r="B171" s="284"/>
      <c r="C171" s="284"/>
      <c r="D171" s="284"/>
      <c r="E171" s="284"/>
      <c r="F171" s="284"/>
      <c r="G171" s="284"/>
      <c r="J171" s="284"/>
      <c r="K171" s="284"/>
      <c r="L171" s="284"/>
      <c r="M171" s="284"/>
      <c r="N171" s="284"/>
      <c r="O171" s="325"/>
    </row>
    <row r="172" spans="1:15" ht="18" customHeight="1">
      <c r="A172" s="348" t="s">
        <v>22</v>
      </c>
      <c r="B172" s="348"/>
      <c r="C172" s="348"/>
      <c r="D172" s="348"/>
      <c r="E172" s="19"/>
      <c r="I172" s="339" t="s">
        <v>4</v>
      </c>
      <c r="J172" s="339"/>
      <c r="K172" s="339"/>
      <c r="L172" s="339"/>
      <c r="M172" s="339"/>
      <c r="N172" s="339"/>
      <c r="O172" s="339"/>
    </row>
    <row r="173" spans="1:15" ht="18" customHeight="1">
      <c r="A173" s="339" t="s">
        <v>48</v>
      </c>
      <c r="B173" s="339"/>
      <c r="C173" s="339"/>
      <c r="D173" s="339"/>
      <c r="E173" s="19"/>
      <c r="I173" s="342" t="s">
        <v>5</v>
      </c>
      <c r="J173" s="342"/>
      <c r="K173" s="342"/>
      <c r="L173" s="342"/>
      <c r="M173" s="342"/>
      <c r="N173" s="342"/>
      <c r="O173" s="342"/>
    </row>
    <row r="174" spans="1:15" ht="18" customHeight="1">
      <c r="A174" s="339" t="s">
        <v>49</v>
      </c>
      <c r="B174" s="339"/>
      <c r="C174" s="339"/>
      <c r="D174" s="339"/>
      <c r="E174" s="26"/>
      <c r="I174" s="329"/>
      <c r="J174" s="329"/>
      <c r="K174" s="329"/>
      <c r="L174" s="329"/>
      <c r="M174" s="329"/>
      <c r="N174" s="329"/>
      <c r="O174" s="329"/>
    </row>
    <row r="175" spans="1:15" s="24" customFormat="1" ht="18" customHeight="1">
      <c r="A175" s="347"/>
      <c r="B175" s="347"/>
      <c r="C175" s="347"/>
      <c r="D175" s="347"/>
      <c r="E175" s="27"/>
      <c r="F175" s="23"/>
      <c r="G175" s="23"/>
      <c r="H175" s="23"/>
      <c r="O175" s="320"/>
    </row>
    <row r="176" spans="1:15" s="14" customFormat="1" ht="30" customHeight="1">
      <c r="A176" s="338" t="s">
        <v>572</v>
      </c>
      <c r="B176" s="338"/>
      <c r="C176" s="338"/>
      <c r="D176" s="338"/>
      <c r="E176" s="338"/>
      <c r="F176" s="338"/>
      <c r="G176" s="338"/>
      <c r="H176" s="338"/>
      <c r="I176" s="338"/>
      <c r="J176" s="338"/>
      <c r="K176" s="338"/>
      <c r="L176" s="338"/>
      <c r="M176" s="338"/>
      <c r="N176" s="338"/>
      <c r="O176" s="338"/>
    </row>
    <row r="177" spans="1:16" s="14" customFormat="1" ht="24.95" customHeight="1">
      <c r="A177" s="330" t="s">
        <v>684</v>
      </c>
      <c r="B177" s="330"/>
      <c r="C177" s="330"/>
      <c r="D177" s="330"/>
      <c r="E177" s="330"/>
      <c r="F177" s="330"/>
      <c r="G177" s="330"/>
      <c r="H177" s="330"/>
      <c r="I177" s="330"/>
      <c r="J177" s="330"/>
      <c r="K177" s="330"/>
      <c r="L177" s="330"/>
      <c r="M177" s="330"/>
      <c r="N177" s="330"/>
      <c r="O177" s="330"/>
    </row>
    <row r="178" spans="1:16" s="14" customFormat="1" ht="1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21"/>
    </row>
    <row r="179" spans="1:16" s="15" customFormat="1" ht="20.100000000000001" customHeight="1">
      <c r="A179" s="331" t="s">
        <v>0</v>
      </c>
      <c r="B179" s="331" t="s">
        <v>24</v>
      </c>
      <c r="C179" s="328" t="s">
        <v>6</v>
      </c>
      <c r="D179" s="328"/>
      <c r="E179" s="332" t="s">
        <v>14</v>
      </c>
      <c r="F179" s="333"/>
      <c r="G179" s="333"/>
      <c r="H179" s="333"/>
      <c r="I179" s="333"/>
      <c r="J179" s="333"/>
      <c r="K179" s="333"/>
      <c r="L179" s="333"/>
      <c r="M179" s="333"/>
      <c r="N179" s="333"/>
      <c r="O179" s="334" t="s">
        <v>383</v>
      </c>
    </row>
    <row r="180" spans="1:16" s="15" customFormat="1" ht="20.100000000000001" customHeight="1">
      <c r="A180" s="331"/>
      <c r="B180" s="328"/>
      <c r="C180" s="337" t="s">
        <v>7</v>
      </c>
      <c r="D180" s="328" t="s">
        <v>8</v>
      </c>
      <c r="E180" s="328" t="s">
        <v>9</v>
      </c>
      <c r="F180" s="328"/>
      <c r="G180" s="328" t="s">
        <v>10</v>
      </c>
      <c r="H180" s="328"/>
      <c r="I180" s="328" t="s">
        <v>11</v>
      </c>
      <c r="J180" s="328"/>
      <c r="K180" s="328" t="s">
        <v>3</v>
      </c>
      <c r="L180" s="328"/>
      <c r="M180" s="328" t="s">
        <v>12</v>
      </c>
      <c r="N180" s="328"/>
      <c r="O180" s="335"/>
    </row>
    <row r="181" spans="1:16" s="13" customFormat="1" ht="20.100000000000001" customHeight="1">
      <c r="A181" s="331"/>
      <c r="B181" s="328"/>
      <c r="C181" s="337"/>
      <c r="D181" s="328"/>
      <c r="E181" s="11" t="s">
        <v>1</v>
      </c>
      <c r="F181" s="11" t="s">
        <v>2</v>
      </c>
      <c r="G181" s="11" t="s">
        <v>1</v>
      </c>
      <c r="H181" s="11" t="s">
        <v>2</v>
      </c>
      <c r="I181" s="11" t="s">
        <v>1</v>
      </c>
      <c r="J181" s="11" t="s">
        <v>2</v>
      </c>
      <c r="K181" s="11" t="s">
        <v>1</v>
      </c>
      <c r="L181" s="11" t="s">
        <v>2</v>
      </c>
      <c r="M181" s="11" t="s">
        <v>1</v>
      </c>
      <c r="N181" s="11" t="s">
        <v>2</v>
      </c>
      <c r="O181" s="336"/>
    </row>
    <row r="182" spans="1:16" s="16" customFormat="1" ht="30" customHeight="1">
      <c r="A182" s="344" t="s">
        <v>112</v>
      </c>
      <c r="B182" s="345"/>
      <c r="C182" s="200" t="e">
        <f>SUM(#REF!,#REF!,C12)</f>
        <v>#REF!</v>
      </c>
      <c r="D182" s="200" t="e">
        <f>SUM(#REF!,#REF!,D12)</f>
        <v>#REF!</v>
      </c>
      <c r="E182" s="200" t="e">
        <f>SUM(#REF!,#REF!,E12)</f>
        <v>#REF!</v>
      </c>
      <c r="F182" s="201" t="e">
        <f t="shared" ref="F182" si="57">E182*100/C182</f>
        <v>#REF!</v>
      </c>
      <c r="G182" s="200" t="e">
        <f>SUM(#REF!,#REF!,G12)</f>
        <v>#REF!</v>
      </c>
      <c r="H182" s="201" t="e">
        <f t="shared" ref="H182" si="58">G182*100/C182</f>
        <v>#REF!</v>
      </c>
      <c r="I182" s="200" t="e">
        <f>SUM(#REF!,#REF!,I12)</f>
        <v>#REF!</v>
      </c>
      <c r="J182" s="201" t="e">
        <f t="shared" ref="J182" si="59">I182*100/C182</f>
        <v>#REF!</v>
      </c>
      <c r="K182" s="200" t="e">
        <f>SUM(#REF!,#REF!,K12)</f>
        <v>#REF!</v>
      </c>
      <c r="L182" s="201" t="e">
        <f t="shared" ref="L182" si="60">K182*100/C182</f>
        <v>#REF!</v>
      </c>
      <c r="M182" s="200" t="e">
        <f>SUM(#REF!,#REF!,M12)</f>
        <v>#REF!</v>
      </c>
      <c r="N182" s="201" t="e">
        <f t="shared" ref="N182" si="61">M182*100/C182</f>
        <v>#REF!</v>
      </c>
      <c r="O182" s="324" t="e">
        <f>SUM(#REF!,#REF!,O12)</f>
        <v>#REF!</v>
      </c>
      <c r="P182" s="247" t="e">
        <f>O182*100/C182</f>
        <v>#REF!</v>
      </c>
    </row>
    <row r="183" spans="1:16" ht="20.100000000000001" customHeight="1">
      <c r="B183" s="84" t="s">
        <v>685</v>
      </c>
    </row>
    <row r="184" spans="1:16" ht="18" customHeight="1">
      <c r="A184" s="153"/>
      <c r="B184" s="153"/>
      <c r="C184" s="146"/>
      <c r="D184" s="148"/>
      <c r="E184" s="153"/>
      <c r="F184" s="153"/>
      <c r="G184" s="153"/>
      <c r="H184" s="227"/>
      <c r="I184" s="148"/>
      <c r="J184" s="346" t="s">
        <v>622</v>
      </c>
      <c r="K184" s="346"/>
      <c r="L184" s="346"/>
      <c r="M184" s="346"/>
      <c r="N184" s="346"/>
      <c r="O184" s="346"/>
    </row>
    <row r="185" spans="1:16" ht="18" customHeight="1">
      <c r="A185" s="153"/>
      <c r="B185" s="153"/>
      <c r="C185" s="227"/>
      <c r="D185" s="148"/>
      <c r="E185" s="153"/>
      <c r="F185" s="153"/>
      <c r="G185" s="153"/>
      <c r="H185" s="153"/>
      <c r="I185" s="153"/>
      <c r="J185" s="339" t="s">
        <v>17</v>
      </c>
      <c r="K185" s="339"/>
      <c r="L185" s="339"/>
      <c r="M185" s="339"/>
      <c r="N185" s="339"/>
      <c r="O185" s="339"/>
    </row>
    <row r="186" spans="1:16" ht="18" customHeight="1">
      <c r="A186" s="339" t="s">
        <v>378</v>
      </c>
      <c r="B186" s="339"/>
      <c r="C186" s="339"/>
      <c r="D186" s="339"/>
      <c r="E186" s="339"/>
      <c r="F186" s="339"/>
      <c r="G186" s="339"/>
      <c r="J186" s="339" t="s">
        <v>15</v>
      </c>
      <c r="K186" s="339"/>
      <c r="L186" s="339"/>
      <c r="M186" s="339"/>
      <c r="N186" s="339"/>
      <c r="O186" s="339"/>
    </row>
    <row r="187" spans="1:16" ht="18" customHeight="1"/>
    <row r="188" spans="1:16" s="178" customFormat="1" ht="18" customHeight="1">
      <c r="A188" s="341" t="s">
        <v>286</v>
      </c>
      <c r="B188" s="341"/>
      <c r="C188" s="341"/>
      <c r="D188" s="341"/>
      <c r="E188" s="341"/>
      <c r="F188" s="341"/>
      <c r="G188" s="341"/>
      <c r="H188" s="177"/>
      <c r="I188" s="177"/>
      <c r="J188" s="341" t="s">
        <v>286</v>
      </c>
      <c r="K188" s="341"/>
      <c r="L188" s="341"/>
      <c r="M188" s="341"/>
      <c r="N188" s="341"/>
      <c r="O188" s="341"/>
    </row>
    <row r="189" spans="1:16" ht="18" customHeight="1">
      <c r="B189" s="32"/>
    </row>
    <row r="190" spans="1:16" ht="18" customHeight="1">
      <c r="B190" s="32"/>
    </row>
    <row r="191" spans="1:16" ht="18" customHeight="1">
      <c r="A191" s="342" t="s">
        <v>276</v>
      </c>
      <c r="B191" s="342"/>
      <c r="C191" s="342"/>
      <c r="D191" s="342"/>
      <c r="E191" s="342"/>
      <c r="F191" s="342"/>
      <c r="G191" s="342"/>
      <c r="J191" s="342" t="s">
        <v>41</v>
      </c>
      <c r="K191" s="342"/>
      <c r="L191" s="342"/>
      <c r="M191" s="342"/>
      <c r="N191" s="342"/>
      <c r="O191" s="342"/>
    </row>
    <row r="192" spans="1:16" ht="18" customHeight="1">
      <c r="A192" s="212"/>
      <c r="B192" s="212"/>
      <c r="C192" s="212"/>
      <c r="D192" s="212"/>
      <c r="E192" s="212"/>
      <c r="F192" s="212"/>
      <c r="G192" s="212"/>
      <c r="J192" s="212"/>
      <c r="K192" s="212"/>
      <c r="L192" s="212"/>
      <c r="M192" s="212"/>
      <c r="N192" s="212"/>
      <c r="O192" s="325"/>
    </row>
    <row r="193" spans="1:15" s="228" customFormat="1" ht="18" customHeight="1">
      <c r="A193" s="153" t="s">
        <v>284</v>
      </c>
      <c r="B193" s="153"/>
      <c r="C193" s="146" t="e">
        <f>SUM(E182,G182,I182)</f>
        <v>#REF!</v>
      </c>
      <c r="D193" s="148" t="e">
        <f>C193*100/C182</f>
        <v>#REF!</v>
      </c>
      <c r="E193" s="153"/>
      <c r="F193" s="153" t="s">
        <v>282</v>
      </c>
      <c r="G193" s="153"/>
      <c r="H193" s="146" t="e">
        <f>SUM(E182,G182,I182,K182)</f>
        <v>#REF!</v>
      </c>
      <c r="I193" s="148" t="e">
        <f>H193*100/C182</f>
        <v>#REF!</v>
      </c>
      <c r="J193" s="153"/>
      <c r="K193" s="153"/>
      <c r="L193" s="153"/>
      <c r="M193" s="153"/>
      <c r="N193" s="153"/>
      <c r="O193" s="326"/>
    </row>
    <row r="194" spans="1:15" s="228" customFormat="1" ht="18" customHeight="1">
      <c r="A194" s="153" t="s">
        <v>285</v>
      </c>
      <c r="B194" s="153"/>
      <c r="C194" s="146" t="e">
        <f>K182</f>
        <v>#REF!</v>
      </c>
      <c r="D194" s="148" t="e">
        <f>C194*100/C182</f>
        <v>#REF!</v>
      </c>
      <c r="E194" s="153"/>
      <c r="F194" s="153" t="s">
        <v>283</v>
      </c>
      <c r="G194" s="153"/>
      <c r="H194" s="146" t="e">
        <f>SUM(M182,O182)</f>
        <v>#REF!</v>
      </c>
      <c r="I194" s="148" t="e">
        <f>H194*100/C182</f>
        <v>#REF!</v>
      </c>
      <c r="J194" s="153"/>
      <c r="K194" s="153"/>
      <c r="L194" s="153"/>
      <c r="M194" s="153"/>
      <c r="N194" s="153"/>
      <c r="O194" s="326"/>
    </row>
    <row r="195" spans="1:15" s="228" customFormat="1" ht="18" customHeight="1">
      <c r="A195" s="153" t="s">
        <v>283</v>
      </c>
      <c r="B195" s="153"/>
      <c r="C195" s="146" t="e">
        <f>M182</f>
        <v>#REF!</v>
      </c>
      <c r="D195" s="148" t="e">
        <f>C195*100/C182</f>
        <v>#REF!</v>
      </c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326"/>
    </row>
    <row r="196" spans="1:15" ht="18" customHeight="1">
      <c r="A196" s="153" t="s">
        <v>382</v>
      </c>
      <c r="C196" s="225" t="e">
        <f>O182</f>
        <v>#REF!</v>
      </c>
      <c r="D196" s="226" t="e">
        <f>C196*100/C182</f>
        <v>#REF!</v>
      </c>
    </row>
    <row r="197" spans="1:15" ht="18" customHeight="1">
      <c r="A197" s="84"/>
      <c r="C197" s="225"/>
      <c r="D197" s="226"/>
    </row>
    <row r="198" spans="1:15" ht="18" customHeight="1">
      <c r="A198" s="10"/>
    </row>
    <row r="199" spans="1:15" ht="18" customHeight="1">
      <c r="A199" s="10"/>
    </row>
    <row r="200" spans="1:15" ht="18" customHeight="1">
      <c r="A200" s="221" t="s">
        <v>40</v>
      </c>
      <c r="B200" s="222"/>
      <c r="C200" s="223" t="e">
        <f>SUM(E182,G182,I182,K182)</f>
        <v>#REF!</v>
      </c>
      <c r="D200" s="256" t="e">
        <f>C200*100/C182</f>
        <v>#REF!</v>
      </c>
    </row>
    <row r="201" spans="1:15" ht="18" customHeight="1">
      <c r="A201" s="221" t="s">
        <v>12</v>
      </c>
      <c r="B201" s="222"/>
      <c r="C201" s="223" t="e">
        <f>SUM(M182,O182)</f>
        <v>#REF!</v>
      </c>
      <c r="D201" s="224" t="e">
        <f>C201*100/C182</f>
        <v>#REF!</v>
      </c>
    </row>
    <row r="202" spans="1:15" ht="20.100000000000001" customHeight="1"/>
    <row r="203" spans="1:15" ht="20.100000000000001" customHeight="1"/>
    <row r="204" spans="1:15" ht="20.100000000000001" customHeight="1"/>
    <row r="205" spans="1:15" ht="20.100000000000001" customHeight="1"/>
    <row r="206" spans="1:15" ht="20.100000000000001" customHeight="1"/>
  </sheetData>
  <mergeCells count="72">
    <mergeCell ref="A89:B89"/>
    <mergeCell ref="A80:B80"/>
    <mergeCell ref="A83:B83"/>
    <mergeCell ref="B13:D13"/>
    <mergeCell ref="A73:B73"/>
    <mergeCell ref="A12:B12"/>
    <mergeCell ref="I9:J9"/>
    <mergeCell ref="K9:L9"/>
    <mergeCell ref="M9:N9"/>
    <mergeCell ref="A8:A10"/>
    <mergeCell ref="B8:B10"/>
    <mergeCell ref="C8:D8"/>
    <mergeCell ref="E8:N8"/>
    <mergeCell ref="A1:D1"/>
    <mergeCell ref="I1:O1"/>
    <mergeCell ref="A2:D2"/>
    <mergeCell ref="I2:O2"/>
    <mergeCell ref="A3:D3"/>
    <mergeCell ref="I3:O3"/>
    <mergeCell ref="A191:G191"/>
    <mergeCell ref="J191:O191"/>
    <mergeCell ref="A182:B182"/>
    <mergeCell ref="J184:O184"/>
    <mergeCell ref="J185:O185"/>
    <mergeCell ref="A186:G186"/>
    <mergeCell ref="J186:O186"/>
    <mergeCell ref="A188:G188"/>
    <mergeCell ref="J188:O188"/>
    <mergeCell ref="A175:D175"/>
    <mergeCell ref="A133:B133"/>
    <mergeCell ref="A141:B141"/>
    <mergeCell ref="A144:B144"/>
    <mergeCell ref="A4:D4"/>
    <mergeCell ref="A5:O5"/>
    <mergeCell ref="A6:O6"/>
    <mergeCell ref="I172:O172"/>
    <mergeCell ref="I173:O173"/>
    <mergeCell ref="A172:D172"/>
    <mergeCell ref="A173:D173"/>
    <mergeCell ref="O8:O10"/>
    <mergeCell ref="C9:C10"/>
    <mergeCell ref="D9:D10"/>
    <mergeCell ref="E9:F9"/>
    <mergeCell ref="G9:H9"/>
    <mergeCell ref="B90:D90"/>
    <mergeCell ref="A159:G159"/>
    <mergeCell ref="J159:O159"/>
    <mergeCell ref="A162:G162"/>
    <mergeCell ref="J162:O162"/>
    <mergeCell ref="A147:B147"/>
    <mergeCell ref="A152:B152"/>
    <mergeCell ref="A153:B153"/>
    <mergeCell ref="J155:O155"/>
    <mergeCell ref="J156:O156"/>
    <mergeCell ref="A157:G157"/>
    <mergeCell ref="J157:O157"/>
    <mergeCell ref="M180:N180"/>
    <mergeCell ref="I180:J180"/>
    <mergeCell ref="K180:L180"/>
    <mergeCell ref="E180:F180"/>
    <mergeCell ref="I174:O174"/>
    <mergeCell ref="G180:H180"/>
    <mergeCell ref="A177:O177"/>
    <mergeCell ref="A179:A181"/>
    <mergeCell ref="B179:B181"/>
    <mergeCell ref="C179:D179"/>
    <mergeCell ref="E179:N179"/>
    <mergeCell ref="O179:O181"/>
    <mergeCell ref="C180:C181"/>
    <mergeCell ref="D180:D181"/>
    <mergeCell ref="A176:O176"/>
    <mergeCell ref="A174:D174"/>
  </mergeCells>
  <phoneticPr fontId="2" type="noConversion"/>
  <pageMargins left="0.75" right="0.25" top="0.5" bottom="0.5" header="0" footer="0.25"/>
  <pageSetup paperSize="9" orientation="landscape" r:id="rId1"/>
  <headerFooter differentFirst="1" scaleWithDoc="0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view="pageBreakPreview" zoomScale="90" zoomScaleNormal="100" zoomScaleSheetLayoutView="90" workbookViewId="0">
      <selection activeCell="C12" sqref="C12"/>
    </sheetView>
  </sheetViews>
  <sheetFormatPr defaultRowHeight="15"/>
  <cols>
    <col min="1" max="1" width="6.625" style="2" customWidth="1"/>
    <col min="2" max="2" width="17.625" style="2" customWidth="1"/>
    <col min="3" max="3" width="8.625" style="2" customWidth="1"/>
    <col min="4" max="4" width="7.625" style="2" customWidth="1"/>
    <col min="5" max="5" width="7.125" style="2" customWidth="1"/>
    <col min="6" max="6" width="8.125" style="2" customWidth="1"/>
    <col min="7" max="7" width="7.125" style="2" customWidth="1"/>
    <col min="8" max="8" width="8.125" style="2" customWidth="1"/>
    <col min="9" max="9" width="7.125" style="2" customWidth="1"/>
    <col min="10" max="10" width="8.125" style="2" customWidth="1"/>
    <col min="11" max="11" width="7.125" style="2" customWidth="1"/>
    <col min="12" max="12" width="8.125" style="2" customWidth="1"/>
    <col min="13" max="13" width="7.125" style="2" customWidth="1"/>
    <col min="14" max="14" width="8.125" style="2" customWidth="1"/>
    <col min="15" max="15" width="16.625" style="2" customWidth="1"/>
    <col min="16" max="16" width="8.875" style="12" bestFit="1" customWidth="1"/>
    <col min="17" max="16384" width="9" style="12"/>
  </cols>
  <sheetData>
    <row r="1" spans="1:31" ht="18" customHeight="1">
      <c r="A1" s="348" t="s">
        <v>22</v>
      </c>
      <c r="B1" s="348"/>
      <c r="C1" s="348"/>
      <c r="D1" s="348"/>
      <c r="E1" s="19"/>
      <c r="I1" s="339" t="s">
        <v>4</v>
      </c>
      <c r="J1" s="339"/>
      <c r="K1" s="339"/>
      <c r="L1" s="339"/>
      <c r="M1" s="339"/>
      <c r="N1" s="339"/>
      <c r="O1" s="339"/>
    </row>
    <row r="2" spans="1:31" ht="18" customHeight="1">
      <c r="A2" s="339" t="s">
        <v>48</v>
      </c>
      <c r="B2" s="339"/>
      <c r="C2" s="339"/>
      <c r="D2" s="339"/>
      <c r="E2" s="19"/>
      <c r="I2" s="342" t="s">
        <v>5</v>
      </c>
      <c r="J2" s="342"/>
      <c r="K2" s="342"/>
      <c r="L2" s="342"/>
      <c r="M2" s="342"/>
      <c r="N2" s="342"/>
      <c r="O2" s="342"/>
    </row>
    <row r="3" spans="1:31" ht="18" customHeight="1">
      <c r="A3" s="339" t="s">
        <v>49</v>
      </c>
      <c r="B3" s="339"/>
      <c r="C3" s="339"/>
      <c r="D3" s="339"/>
      <c r="E3" s="142"/>
      <c r="I3" s="329"/>
      <c r="J3" s="329"/>
      <c r="K3" s="329"/>
      <c r="L3" s="329"/>
      <c r="M3" s="329"/>
      <c r="N3" s="329"/>
      <c r="O3" s="329"/>
    </row>
    <row r="4" spans="1:31" s="24" customFormat="1" ht="18" customHeight="1">
      <c r="A4" s="347"/>
      <c r="B4" s="347"/>
      <c r="C4" s="347"/>
      <c r="D4" s="347"/>
      <c r="E4" s="27"/>
      <c r="F4" s="141"/>
      <c r="G4" s="141"/>
      <c r="H4" s="141"/>
    </row>
    <row r="5" spans="1:31" s="14" customFormat="1" ht="24.95" customHeight="1">
      <c r="A5" s="338" t="s">
        <v>722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</row>
    <row r="6" spans="1:31" s="14" customFormat="1" ht="24.95" customHeight="1">
      <c r="A6" s="351" t="s">
        <v>384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</row>
    <row r="7" spans="1:31" s="14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"/>
    </row>
    <row r="8" spans="1:31" s="15" customFormat="1" ht="20.100000000000001" customHeight="1">
      <c r="A8" s="331" t="s">
        <v>0</v>
      </c>
      <c r="B8" s="331" t="s">
        <v>24</v>
      </c>
      <c r="C8" s="328" t="s">
        <v>6</v>
      </c>
      <c r="D8" s="328"/>
      <c r="E8" s="332" t="s">
        <v>14</v>
      </c>
      <c r="F8" s="333"/>
      <c r="G8" s="333"/>
      <c r="H8" s="333"/>
      <c r="I8" s="333"/>
      <c r="J8" s="333"/>
      <c r="K8" s="333"/>
      <c r="L8" s="333"/>
      <c r="M8" s="333"/>
      <c r="N8" s="333"/>
      <c r="O8" s="352" t="s">
        <v>383</v>
      </c>
    </row>
    <row r="9" spans="1:31" s="15" customFormat="1" ht="20.100000000000001" customHeight="1">
      <c r="A9" s="331"/>
      <c r="B9" s="328"/>
      <c r="C9" s="337" t="s">
        <v>7</v>
      </c>
      <c r="D9" s="328" t="s">
        <v>8</v>
      </c>
      <c r="E9" s="328" t="s">
        <v>9</v>
      </c>
      <c r="F9" s="328"/>
      <c r="G9" s="328" t="s">
        <v>10</v>
      </c>
      <c r="H9" s="328"/>
      <c r="I9" s="328" t="s">
        <v>11</v>
      </c>
      <c r="J9" s="328"/>
      <c r="K9" s="328" t="s">
        <v>3</v>
      </c>
      <c r="L9" s="328"/>
      <c r="M9" s="328" t="s">
        <v>12</v>
      </c>
      <c r="N9" s="328"/>
      <c r="O9" s="353"/>
    </row>
    <row r="10" spans="1:31" s="13" customFormat="1" ht="20.100000000000001" customHeight="1">
      <c r="A10" s="331"/>
      <c r="B10" s="328"/>
      <c r="C10" s="337"/>
      <c r="D10" s="328"/>
      <c r="E10" s="11" t="s">
        <v>1</v>
      </c>
      <c r="F10" s="11" t="s">
        <v>2</v>
      </c>
      <c r="G10" s="11" t="s">
        <v>1</v>
      </c>
      <c r="H10" s="11" t="s">
        <v>2</v>
      </c>
      <c r="I10" s="11" t="s">
        <v>1</v>
      </c>
      <c r="J10" s="11" t="s">
        <v>2</v>
      </c>
      <c r="K10" s="11" t="s">
        <v>1</v>
      </c>
      <c r="L10" s="11" t="s">
        <v>2</v>
      </c>
      <c r="M10" s="11" t="s">
        <v>1</v>
      </c>
      <c r="N10" s="11" t="s">
        <v>2</v>
      </c>
      <c r="O10" s="354"/>
    </row>
    <row r="11" spans="1:31" s="13" customFormat="1" ht="30" customHeight="1">
      <c r="A11" s="296"/>
      <c r="B11" s="340" t="s">
        <v>734</v>
      </c>
      <c r="C11" s="340"/>
      <c r="D11" s="34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297"/>
    </row>
    <row r="12" spans="1:31" s="16" customFormat="1" ht="30" customHeight="1">
      <c r="A12" s="283">
        <v>1</v>
      </c>
      <c r="B12" s="287" t="s">
        <v>735</v>
      </c>
      <c r="C12" s="288">
        <f>SUM(E12,G12,I12,K12,M12,O12)</f>
        <v>28</v>
      </c>
      <c r="D12" s="289"/>
      <c r="E12" s="283">
        <v>0</v>
      </c>
      <c r="F12" s="290">
        <f t="shared" ref="F12" si="0">E12*100/C12</f>
        <v>0</v>
      </c>
      <c r="G12" s="283">
        <v>2</v>
      </c>
      <c r="H12" s="290">
        <f t="shared" ref="H12" si="1">G12*100/C12</f>
        <v>7.1428571428571432</v>
      </c>
      <c r="I12" s="283">
        <v>5</v>
      </c>
      <c r="J12" s="290">
        <f t="shared" ref="J12" si="2">I12*100/C12</f>
        <v>17.857142857142858</v>
      </c>
      <c r="K12" s="283">
        <v>18</v>
      </c>
      <c r="L12" s="290">
        <f t="shared" ref="L12" si="3">K12*100/C12</f>
        <v>64.285714285714292</v>
      </c>
      <c r="M12" s="283">
        <v>3</v>
      </c>
      <c r="N12" s="290">
        <f t="shared" ref="N12" si="4">M12*100/C12</f>
        <v>10.714285714285714</v>
      </c>
      <c r="O12" s="280"/>
      <c r="P12" s="293">
        <v>44725</v>
      </c>
    </row>
    <row r="13" spans="1:31" s="25" customFormat="1" ht="30" customHeight="1">
      <c r="A13" s="349" t="s">
        <v>736</v>
      </c>
      <c r="B13" s="350"/>
      <c r="C13" s="151">
        <f>C12</f>
        <v>28</v>
      </c>
      <c r="D13" s="151">
        <f>D12</f>
        <v>0</v>
      </c>
      <c r="E13" s="151">
        <f>E12</f>
        <v>0</v>
      </c>
      <c r="F13" s="152">
        <f>E13*100/C13</f>
        <v>0</v>
      </c>
      <c r="G13" s="151">
        <f>G12</f>
        <v>2</v>
      </c>
      <c r="H13" s="152">
        <f t="shared" ref="H13" si="5">G13*100/C13</f>
        <v>7.1428571428571432</v>
      </c>
      <c r="I13" s="151">
        <f>I12</f>
        <v>5</v>
      </c>
      <c r="J13" s="152">
        <f t="shared" ref="J13" si="6">I13*100/C13</f>
        <v>17.857142857142858</v>
      </c>
      <c r="K13" s="151">
        <f>K12</f>
        <v>18</v>
      </c>
      <c r="L13" s="152">
        <f t="shared" ref="L13" si="7">K13*100/C13</f>
        <v>64.285714285714292</v>
      </c>
      <c r="M13" s="151">
        <f>M12</f>
        <v>3</v>
      </c>
      <c r="N13" s="152">
        <f t="shared" ref="N13" si="8">M13*100/C13</f>
        <v>10.714285714285714</v>
      </c>
      <c r="O13" s="151">
        <f>O12</f>
        <v>0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18" customHeight="1">
      <c r="B14" s="270" t="s">
        <v>570</v>
      </c>
      <c r="C14" s="147"/>
      <c r="D14" s="149"/>
    </row>
    <row r="15" spans="1:31" ht="18" customHeight="1">
      <c r="B15" s="32"/>
      <c r="J15" s="346" t="s">
        <v>709</v>
      </c>
      <c r="K15" s="346"/>
      <c r="L15" s="346"/>
      <c r="M15" s="346"/>
      <c r="N15" s="346"/>
      <c r="O15" s="346"/>
    </row>
    <row r="16" spans="1:31" ht="18" customHeight="1">
      <c r="B16" s="9"/>
      <c r="C16" s="9"/>
      <c r="D16" s="9"/>
      <c r="E16" s="9"/>
      <c r="F16" s="9"/>
      <c r="G16" s="9"/>
      <c r="J16" s="339" t="s">
        <v>17</v>
      </c>
      <c r="K16" s="339"/>
      <c r="L16" s="339"/>
      <c r="M16" s="339"/>
      <c r="N16" s="339"/>
      <c r="O16" s="339"/>
    </row>
    <row r="17" spans="1:15" ht="18" customHeight="1">
      <c r="A17" s="339" t="s">
        <v>381</v>
      </c>
      <c r="B17" s="339"/>
      <c r="C17" s="339"/>
      <c r="D17" s="339"/>
      <c r="E17" s="339"/>
      <c r="F17" s="339"/>
      <c r="G17" s="339"/>
      <c r="J17" s="339" t="s">
        <v>15</v>
      </c>
      <c r="K17" s="339"/>
      <c r="L17" s="339"/>
      <c r="M17" s="339"/>
      <c r="N17" s="339"/>
      <c r="O17" s="339"/>
    </row>
    <row r="18" spans="1:15" ht="18" customHeight="1"/>
    <row r="19" spans="1:15" ht="18" customHeight="1">
      <c r="A19" s="341" t="s">
        <v>286</v>
      </c>
      <c r="B19" s="341"/>
      <c r="C19" s="341"/>
      <c r="D19" s="341"/>
      <c r="E19" s="341"/>
      <c r="F19" s="341"/>
      <c r="G19" s="341"/>
      <c r="J19" s="341" t="s">
        <v>286</v>
      </c>
      <c r="K19" s="341"/>
      <c r="L19" s="341"/>
      <c r="M19" s="341"/>
      <c r="N19" s="341"/>
      <c r="O19" s="341"/>
    </row>
    <row r="20" spans="1:15" ht="18" customHeight="1">
      <c r="B20" s="32"/>
    </row>
    <row r="21" spans="1:15" ht="18" customHeight="1">
      <c r="B21" s="32"/>
    </row>
    <row r="22" spans="1:15" ht="18" customHeight="1">
      <c r="A22" s="342" t="s">
        <v>276</v>
      </c>
      <c r="B22" s="342"/>
      <c r="C22" s="342"/>
      <c r="D22" s="342"/>
      <c r="E22" s="342"/>
      <c r="F22" s="342"/>
      <c r="G22" s="342"/>
      <c r="J22" s="342" t="s">
        <v>41</v>
      </c>
      <c r="K22" s="342"/>
      <c r="L22" s="342"/>
      <c r="M22" s="342"/>
      <c r="N22" s="342"/>
      <c r="O22" s="342"/>
    </row>
    <row r="23" spans="1:15" ht="18" customHeight="1">
      <c r="A23" s="153" t="s">
        <v>284</v>
      </c>
      <c r="B23" s="153"/>
      <c r="C23" s="146">
        <f>SUM(E13,G13,I13)</f>
        <v>7</v>
      </c>
      <c r="D23" s="148">
        <f>C23*100/C13</f>
        <v>25</v>
      </c>
      <c r="E23" s="153"/>
      <c r="F23" s="153" t="s">
        <v>282</v>
      </c>
      <c r="G23" s="153"/>
      <c r="H23" s="146">
        <f>SUM(E13,G13,I13,K13)</f>
        <v>25</v>
      </c>
      <c r="I23" s="148">
        <f>H23*100/C13</f>
        <v>89.285714285714292</v>
      </c>
      <c r="J23" s="143"/>
      <c r="K23" s="143"/>
      <c r="L23" s="143"/>
      <c r="M23" s="143"/>
      <c r="N23" s="143"/>
      <c r="O23" s="143"/>
    </row>
    <row r="24" spans="1:15" ht="18" customHeight="1">
      <c r="A24" s="153" t="s">
        <v>285</v>
      </c>
      <c r="B24" s="153"/>
      <c r="C24" s="146">
        <f>K13</f>
        <v>18</v>
      </c>
      <c r="D24" s="148">
        <f>C24*100/C13</f>
        <v>64.285714285714292</v>
      </c>
      <c r="E24" s="153"/>
      <c r="F24" s="153" t="s">
        <v>283</v>
      </c>
      <c r="G24" s="153"/>
      <c r="H24" s="146">
        <f>M13</f>
        <v>3</v>
      </c>
      <c r="I24" s="148">
        <f>H24*100/C13</f>
        <v>10.714285714285714</v>
      </c>
      <c r="J24" s="143"/>
      <c r="K24" s="143"/>
      <c r="L24" s="143"/>
      <c r="M24" s="143"/>
      <c r="N24" s="143"/>
      <c r="O24" s="143"/>
    </row>
    <row r="25" spans="1:15" ht="18" customHeight="1">
      <c r="A25" s="153" t="s">
        <v>283</v>
      </c>
      <c r="B25" s="153"/>
      <c r="C25" s="146">
        <f>M13</f>
        <v>3</v>
      </c>
      <c r="D25" s="148">
        <f>C25*100/C13</f>
        <v>10.714285714285714</v>
      </c>
      <c r="E25" s="153"/>
      <c r="F25" s="237" t="s">
        <v>382</v>
      </c>
      <c r="G25" s="237"/>
      <c r="H25" s="238">
        <f>O13</f>
        <v>0</v>
      </c>
      <c r="I25" s="239">
        <f>O13*100/C13</f>
        <v>0</v>
      </c>
      <c r="J25" s="143"/>
      <c r="K25" s="143"/>
      <c r="L25" s="143"/>
      <c r="M25" s="143"/>
      <c r="N25" s="143"/>
      <c r="O25" s="143"/>
    </row>
    <row r="26" spans="1:15" ht="18" customHeight="1">
      <c r="A26" s="237" t="s">
        <v>382</v>
      </c>
      <c r="B26" s="237"/>
      <c r="C26" s="238">
        <f>O13</f>
        <v>0</v>
      </c>
      <c r="D26" s="239">
        <f>C26*100/C13</f>
        <v>0</v>
      </c>
      <c r="E26" s="153"/>
      <c r="F26" s="153"/>
      <c r="G26" s="153"/>
      <c r="H26" s="153"/>
      <c r="I26" s="153"/>
      <c r="J26" s="143"/>
      <c r="K26" s="143"/>
      <c r="L26" s="143"/>
      <c r="M26" s="143"/>
      <c r="N26" s="143"/>
      <c r="O26" s="143"/>
    </row>
    <row r="27" spans="1:15" ht="18" customHeight="1">
      <c r="A27" s="143"/>
      <c r="B27" s="143"/>
      <c r="C27" s="143"/>
      <c r="D27" s="143"/>
      <c r="E27" s="143"/>
      <c r="F27" s="143"/>
      <c r="G27" s="143"/>
      <c r="J27" s="143"/>
      <c r="K27" s="143"/>
      <c r="L27" s="143"/>
      <c r="M27" s="143"/>
      <c r="N27" s="143"/>
      <c r="O27" s="143"/>
    </row>
    <row r="28" spans="1:15" ht="18" customHeight="1">
      <c r="C28" s="147"/>
      <c r="D28" s="149"/>
    </row>
    <row r="29" spans="1:15" ht="20.100000000000001" customHeight="1"/>
    <row r="30" spans="1:15" ht="20.100000000000001" customHeight="1"/>
    <row r="31" spans="1:15" ht="20.100000000000001" customHeight="1"/>
    <row r="32" spans="1:1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</sheetData>
  <sortState ref="A44:AE45">
    <sortCondition ref="A13"/>
  </sortState>
  <mergeCells count="31">
    <mergeCell ref="A1:D1"/>
    <mergeCell ref="I1:O1"/>
    <mergeCell ref="A2:D2"/>
    <mergeCell ref="I2:O2"/>
    <mergeCell ref="A3:D3"/>
    <mergeCell ref="I3:O3"/>
    <mergeCell ref="A4:D4"/>
    <mergeCell ref="A5:O5"/>
    <mergeCell ref="A6:O6"/>
    <mergeCell ref="A8:A10"/>
    <mergeCell ref="B8:B10"/>
    <mergeCell ref="C8:D8"/>
    <mergeCell ref="E8:N8"/>
    <mergeCell ref="O8:O10"/>
    <mergeCell ref="C9:C10"/>
    <mergeCell ref="D9:D10"/>
    <mergeCell ref="E9:F9"/>
    <mergeCell ref="G9:H9"/>
    <mergeCell ref="I9:J9"/>
    <mergeCell ref="K9:L9"/>
    <mergeCell ref="M9:N9"/>
    <mergeCell ref="B11:D11"/>
    <mergeCell ref="A17:G17"/>
    <mergeCell ref="J17:O17"/>
    <mergeCell ref="A22:G22"/>
    <mergeCell ref="J22:O22"/>
    <mergeCell ref="A13:B13"/>
    <mergeCell ref="J15:O15"/>
    <mergeCell ref="J16:O16"/>
    <mergeCell ref="A19:G19"/>
    <mergeCell ref="J19:O19"/>
  </mergeCells>
  <phoneticPr fontId="2" type="noConversion"/>
  <pageMargins left="0.65" right="0.25" top="0.5" bottom="0.3" header="0" footer="0.25"/>
  <pageSetup paperSize="9" orientation="landscape" r:id="rId1"/>
  <headerFooter differentFirst="1" scaleWithDoc="0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view="pageBreakPreview" zoomScaleNormal="75" zoomScaleSheetLayoutView="100" workbookViewId="0">
      <selection activeCell="G151" sqref="G151"/>
    </sheetView>
  </sheetViews>
  <sheetFormatPr defaultRowHeight="15"/>
  <cols>
    <col min="1" max="1" width="6.625" style="2" customWidth="1"/>
    <col min="2" max="2" width="17.625" style="2" customWidth="1"/>
    <col min="3" max="3" width="8.625" style="2" customWidth="1"/>
    <col min="4" max="4" width="7.625" style="2" customWidth="1"/>
    <col min="5" max="5" width="7.125" style="2" customWidth="1"/>
    <col min="6" max="6" width="8.125" style="2" customWidth="1"/>
    <col min="7" max="7" width="7.125" style="2" customWidth="1"/>
    <col min="8" max="8" width="8.125" style="2" customWidth="1"/>
    <col min="9" max="9" width="7.125" style="2" customWidth="1"/>
    <col min="10" max="10" width="8.125" style="2" customWidth="1"/>
    <col min="11" max="11" width="7.125" style="2" customWidth="1"/>
    <col min="12" max="12" width="8.125" style="2" customWidth="1"/>
    <col min="13" max="13" width="7.125" style="2" customWidth="1"/>
    <col min="14" max="14" width="8.125" style="2" customWidth="1"/>
    <col min="15" max="15" width="16.625" style="2" customWidth="1"/>
    <col min="16" max="16" width="10.625" style="12" customWidth="1"/>
    <col min="17" max="17" width="18.125" style="12" bestFit="1" customWidth="1"/>
    <col min="18" max="16384" width="9" style="12"/>
  </cols>
  <sheetData>
    <row r="1" spans="1:16" ht="17.100000000000001" customHeight="1">
      <c r="A1" s="348" t="s">
        <v>22</v>
      </c>
      <c r="B1" s="348"/>
      <c r="C1" s="348"/>
      <c r="D1" s="348"/>
      <c r="E1" s="19"/>
      <c r="I1" s="339" t="s">
        <v>4</v>
      </c>
      <c r="J1" s="339"/>
      <c r="K1" s="339"/>
      <c r="L1" s="339"/>
      <c r="M1" s="339"/>
      <c r="N1" s="339"/>
      <c r="O1" s="339"/>
    </row>
    <row r="2" spans="1:16" ht="17.100000000000001" customHeight="1">
      <c r="A2" s="339" t="s">
        <v>48</v>
      </c>
      <c r="B2" s="339"/>
      <c r="C2" s="339"/>
      <c r="D2" s="339"/>
      <c r="E2" s="19"/>
      <c r="I2" s="342" t="s">
        <v>5</v>
      </c>
      <c r="J2" s="342"/>
      <c r="K2" s="342"/>
      <c r="L2" s="342"/>
      <c r="M2" s="342"/>
      <c r="N2" s="342"/>
      <c r="O2" s="342"/>
    </row>
    <row r="3" spans="1:16" ht="17.100000000000001" customHeight="1">
      <c r="A3" s="339" t="s">
        <v>49</v>
      </c>
      <c r="B3" s="339"/>
      <c r="C3" s="339"/>
      <c r="D3" s="339"/>
      <c r="E3" s="26"/>
      <c r="I3" s="329"/>
      <c r="J3" s="329"/>
      <c r="K3" s="329"/>
      <c r="L3" s="329"/>
      <c r="M3" s="329"/>
      <c r="N3" s="329"/>
      <c r="O3" s="329"/>
    </row>
    <row r="4" spans="1:16" s="24" customFormat="1" ht="17.100000000000001" customHeight="1">
      <c r="A4" s="347"/>
      <c r="B4" s="347"/>
      <c r="C4" s="347"/>
      <c r="D4" s="347"/>
      <c r="E4" s="27"/>
      <c r="F4" s="23"/>
      <c r="G4" s="23"/>
      <c r="H4" s="23"/>
    </row>
    <row r="5" spans="1:16" s="14" customFormat="1" ht="30" customHeight="1">
      <c r="A5" s="338" t="s">
        <v>722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</row>
    <row r="6" spans="1:16" s="14" customFormat="1" ht="24.95" customHeight="1">
      <c r="A6" s="330" t="s">
        <v>179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</row>
    <row r="7" spans="1:16" s="14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"/>
    </row>
    <row r="8" spans="1:16" s="20" customFormat="1" ht="18" customHeight="1">
      <c r="A8" s="331" t="s">
        <v>0</v>
      </c>
      <c r="B8" s="331" t="s">
        <v>24</v>
      </c>
      <c r="C8" s="361" t="s">
        <v>6</v>
      </c>
      <c r="D8" s="361"/>
      <c r="E8" s="359" t="s">
        <v>14</v>
      </c>
      <c r="F8" s="360"/>
      <c r="G8" s="360"/>
      <c r="H8" s="360"/>
      <c r="I8" s="360"/>
      <c r="J8" s="360"/>
      <c r="K8" s="360"/>
      <c r="L8" s="360"/>
      <c r="M8" s="360"/>
      <c r="N8" s="360"/>
      <c r="O8" s="352" t="s">
        <v>383</v>
      </c>
    </row>
    <row r="9" spans="1:16" s="15" customFormat="1" ht="18" customHeight="1">
      <c r="A9" s="331"/>
      <c r="B9" s="328"/>
      <c r="C9" s="337" t="s">
        <v>7</v>
      </c>
      <c r="D9" s="328" t="s">
        <v>8</v>
      </c>
      <c r="E9" s="328" t="s">
        <v>9</v>
      </c>
      <c r="F9" s="328"/>
      <c r="G9" s="328" t="s">
        <v>10</v>
      </c>
      <c r="H9" s="328"/>
      <c r="I9" s="328" t="s">
        <v>11</v>
      </c>
      <c r="J9" s="328"/>
      <c r="K9" s="328" t="s">
        <v>3</v>
      </c>
      <c r="L9" s="328"/>
      <c r="M9" s="328" t="s">
        <v>12</v>
      </c>
      <c r="N9" s="328"/>
      <c r="O9" s="353"/>
    </row>
    <row r="10" spans="1:16" s="13" customFormat="1" ht="18" customHeight="1">
      <c r="A10" s="331"/>
      <c r="B10" s="328"/>
      <c r="C10" s="337"/>
      <c r="D10" s="328"/>
      <c r="E10" s="11" t="s">
        <v>1</v>
      </c>
      <c r="F10" s="11" t="s">
        <v>2</v>
      </c>
      <c r="G10" s="11" t="s">
        <v>1</v>
      </c>
      <c r="H10" s="11" t="s">
        <v>2</v>
      </c>
      <c r="I10" s="11" t="s">
        <v>1</v>
      </c>
      <c r="J10" s="11" t="s">
        <v>2</v>
      </c>
      <c r="K10" s="11" t="s">
        <v>1</v>
      </c>
      <c r="L10" s="11" t="s">
        <v>2</v>
      </c>
      <c r="M10" s="11" t="s">
        <v>1</v>
      </c>
      <c r="N10" s="11" t="s">
        <v>2</v>
      </c>
      <c r="O10" s="354"/>
    </row>
    <row r="11" spans="1:16" s="16" customFormat="1" ht="20.100000000000001" customHeight="1">
      <c r="A11" s="357" t="s">
        <v>379</v>
      </c>
      <c r="B11" s="358"/>
      <c r="C11" s="358"/>
      <c r="D11" s="358"/>
      <c r="E11" s="6"/>
      <c r="F11" s="34"/>
      <c r="G11" s="7"/>
      <c r="H11" s="34"/>
      <c r="I11" s="7"/>
      <c r="J11" s="33"/>
      <c r="K11" s="7"/>
      <c r="L11" s="7"/>
      <c r="M11" s="7"/>
      <c r="N11" s="7"/>
      <c r="O11" s="8"/>
    </row>
    <row r="12" spans="1:16" s="16" customFormat="1" ht="20.100000000000001" customHeight="1">
      <c r="A12" s="283">
        <v>1</v>
      </c>
      <c r="B12" s="77" t="s">
        <v>288</v>
      </c>
      <c r="C12" s="51">
        <f>SUM(E12,G12,I12,K12,M12,O12)</f>
        <v>26</v>
      </c>
      <c r="D12" s="132"/>
      <c r="E12" s="36">
        <v>1</v>
      </c>
      <c r="F12" s="37">
        <f t="shared" ref="F12:F16" si="0">E12*100/C12</f>
        <v>3.8461538461538463</v>
      </c>
      <c r="G12" s="36">
        <v>5</v>
      </c>
      <c r="H12" s="37">
        <f t="shared" ref="H12:H16" si="1">G12*100/C12</f>
        <v>19.23076923076923</v>
      </c>
      <c r="I12" s="36">
        <v>10</v>
      </c>
      <c r="J12" s="38">
        <f t="shared" ref="J12:J16" si="2">I12*100/C12</f>
        <v>38.46153846153846</v>
      </c>
      <c r="K12" s="36">
        <v>10</v>
      </c>
      <c r="L12" s="38">
        <f t="shared" ref="L12:L16" si="3">K12*100/C12</f>
        <v>38.46153846153846</v>
      </c>
      <c r="M12" s="36">
        <v>0</v>
      </c>
      <c r="N12" s="38">
        <f t="shared" ref="N12:N16" si="4">M12*100/C12</f>
        <v>0</v>
      </c>
      <c r="O12" s="53"/>
      <c r="P12" s="140">
        <v>44810</v>
      </c>
    </row>
    <row r="13" spans="1:16" s="16" customFormat="1" ht="20.100000000000001" customHeight="1">
      <c r="A13" s="283">
        <v>2</v>
      </c>
      <c r="B13" s="77" t="s">
        <v>289</v>
      </c>
      <c r="C13" s="51">
        <f t="shared" ref="C13:C16" si="5">SUM(E13,G13,I13,K13,M13,O13)</f>
        <v>25</v>
      </c>
      <c r="D13" s="128"/>
      <c r="E13" s="36">
        <v>1</v>
      </c>
      <c r="F13" s="37">
        <f t="shared" si="0"/>
        <v>4</v>
      </c>
      <c r="G13" s="36">
        <v>4</v>
      </c>
      <c r="H13" s="37">
        <f t="shared" si="1"/>
        <v>16</v>
      </c>
      <c r="I13" s="36">
        <v>8</v>
      </c>
      <c r="J13" s="38">
        <f t="shared" si="2"/>
        <v>32</v>
      </c>
      <c r="K13" s="36">
        <v>10</v>
      </c>
      <c r="L13" s="38">
        <f t="shared" si="3"/>
        <v>40</v>
      </c>
      <c r="M13" s="36">
        <v>2</v>
      </c>
      <c r="N13" s="38">
        <f t="shared" si="4"/>
        <v>8</v>
      </c>
      <c r="O13" s="53"/>
      <c r="P13" s="140">
        <v>44810</v>
      </c>
    </row>
    <row r="14" spans="1:16" s="16" customFormat="1" ht="20.100000000000001" customHeight="1">
      <c r="A14" s="283">
        <v>3</v>
      </c>
      <c r="B14" s="77" t="s">
        <v>290</v>
      </c>
      <c r="C14" s="51">
        <f>SUM(E14,G14,I14,K14,M14,O14)</f>
        <v>23</v>
      </c>
      <c r="D14" s="128"/>
      <c r="E14" s="36">
        <v>0</v>
      </c>
      <c r="F14" s="37">
        <f t="shared" si="0"/>
        <v>0</v>
      </c>
      <c r="G14" s="36">
        <v>9</v>
      </c>
      <c r="H14" s="37">
        <f t="shared" si="1"/>
        <v>39.130434782608695</v>
      </c>
      <c r="I14" s="36">
        <v>5</v>
      </c>
      <c r="J14" s="38">
        <f t="shared" si="2"/>
        <v>21.739130434782609</v>
      </c>
      <c r="K14" s="36">
        <v>8</v>
      </c>
      <c r="L14" s="38">
        <f t="shared" si="3"/>
        <v>34.782608695652172</v>
      </c>
      <c r="M14" s="36">
        <v>1</v>
      </c>
      <c r="N14" s="38">
        <f t="shared" si="4"/>
        <v>4.3478260869565215</v>
      </c>
      <c r="O14" s="53"/>
      <c r="P14" s="140">
        <v>44810</v>
      </c>
    </row>
    <row r="15" spans="1:16" s="16" customFormat="1" ht="20.100000000000001" customHeight="1">
      <c r="A15" s="283">
        <v>4</v>
      </c>
      <c r="B15" s="77" t="s">
        <v>291</v>
      </c>
      <c r="C15" s="51">
        <f t="shared" si="5"/>
        <v>19</v>
      </c>
      <c r="D15" s="128">
        <v>1</v>
      </c>
      <c r="E15" s="36">
        <v>2</v>
      </c>
      <c r="F15" s="37">
        <f t="shared" si="0"/>
        <v>10.526315789473685</v>
      </c>
      <c r="G15" s="36">
        <v>4</v>
      </c>
      <c r="H15" s="37">
        <f t="shared" si="1"/>
        <v>21.05263157894737</v>
      </c>
      <c r="I15" s="36">
        <v>8</v>
      </c>
      <c r="J15" s="38">
        <f t="shared" si="2"/>
        <v>42.10526315789474</v>
      </c>
      <c r="K15" s="36">
        <v>3</v>
      </c>
      <c r="L15" s="38">
        <f t="shared" si="3"/>
        <v>15.789473684210526</v>
      </c>
      <c r="M15" s="36">
        <v>2</v>
      </c>
      <c r="N15" s="38">
        <f t="shared" si="4"/>
        <v>10.526315789473685</v>
      </c>
      <c r="O15" s="53"/>
      <c r="P15" s="140">
        <v>44810</v>
      </c>
    </row>
    <row r="16" spans="1:16" s="16" customFormat="1" ht="20.100000000000001" customHeight="1">
      <c r="A16" s="283">
        <v>5</v>
      </c>
      <c r="B16" s="77" t="s">
        <v>292</v>
      </c>
      <c r="C16" s="51">
        <f t="shared" si="5"/>
        <v>24</v>
      </c>
      <c r="D16" s="132"/>
      <c r="E16" s="36">
        <v>5</v>
      </c>
      <c r="F16" s="37">
        <f t="shared" si="0"/>
        <v>20.833333333333332</v>
      </c>
      <c r="G16" s="36">
        <v>3</v>
      </c>
      <c r="H16" s="37">
        <f t="shared" si="1"/>
        <v>12.5</v>
      </c>
      <c r="I16" s="36">
        <v>12</v>
      </c>
      <c r="J16" s="38">
        <f t="shared" si="2"/>
        <v>50</v>
      </c>
      <c r="K16" s="36">
        <v>4</v>
      </c>
      <c r="L16" s="38">
        <f t="shared" si="3"/>
        <v>16.666666666666668</v>
      </c>
      <c r="M16" s="36">
        <v>0</v>
      </c>
      <c r="N16" s="38">
        <f t="shared" si="4"/>
        <v>0</v>
      </c>
      <c r="O16" s="53"/>
      <c r="P16" s="140">
        <v>44810</v>
      </c>
    </row>
    <row r="17" spans="1:16" s="16" customFormat="1" ht="20.100000000000001" customHeight="1">
      <c r="A17" s="283">
        <v>6</v>
      </c>
      <c r="B17" s="298" t="s">
        <v>293</v>
      </c>
      <c r="C17" s="288">
        <f t="shared" ref="C17:C49" si="6">SUM(E17,G17,I17,K17,M17,O17)</f>
        <v>31</v>
      </c>
      <c r="D17" s="289"/>
      <c r="E17" s="283">
        <v>0</v>
      </c>
      <c r="F17" s="299">
        <f t="shared" ref="F17:F50" si="7">E17*100/C17</f>
        <v>0</v>
      </c>
      <c r="G17" s="283">
        <v>0</v>
      </c>
      <c r="H17" s="299">
        <f t="shared" ref="H17:H50" si="8">G17*100/C17</f>
        <v>0</v>
      </c>
      <c r="I17" s="283">
        <v>30</v>
      </c>
      <c r="J17" s="290">
        <f t="shared" ref="J17:J50" si="9">I17*100/C17</f>
        <v>96.774193548387103</v>
      </c>
      <c r="K17" s="283">
        <v>1</v>
      </c>
      <c r="L17" s="290">
        <f t="shared" ref="L17:L50" si="10">K17*100/C17</f>
        <v>3.225806451612903</v>
      </c>
      <c r="M17" s="283">
        <v>0</v>
      </c>
      <c r="N17" s="290">
        <f t="shared" ref="N17:N50" si="11">M17*100/C17</f>
        <v>0</v>
      </c>
      <c r="O17" s="280"/>
      <c r="P17" s="253">
        <v>44819</v>
      </c>
    </row>
    <row r="18" spans="1:16" s="16" customFormat="1" ht="20.100000000000001" customHeight="1">
      <c r="A18" s="283">
        <v>7</v>
      </c>
      <c r="B18" s="298" t="s">
        <v>295</v>
      </c>
      <c r="C18" s="288">
        <f>SUM(E18,G18,I18,K18,M18,O18)</f>
        <v>19</v>
      </c>
      <c r="D18" s="289"/>
      <c r="E18" s="283">
        <v>1</v>
      </c>
      <c r="F18" s="299">
        <f>E18*100/C18</f>
        <v>5.2631578947368425</v>
      </c>
      <c r="G18" s="283">
        <v>0</v>
      </c>
      <c r="H18" s="299">
        <f>G18*100/C18</f>
        <v>0</v>
      </c>
      <c r="I18" s="283">
        <v>2</v>
      </c>
      <c r="J18" s="290">
        <f>I18*100/C18</f>
        <v>10.526315789473685</v>
      </c>
      <c r="K18" s="283">
        <v>16</v>
      </c>
      <c r="L18" s="290">
        <f>K18*100/C18</f>
        <v>84.21052631578948</v>
      </c>
      <c r="M18" s="283">
        <v>0</v>
      </c>
      <c r="N18" s="290">
        <f>M18*100/C18</f>
        <v>0</v>
      </c>
      <c r="O18" s="280"/>
      <c r="P18" s="140">
        <v>44817</v>
      </c>
    </row>
    <row r="19" spans="1:16" s="16" customFormat="1" ht="20.100000000000001" customHeight="1">
      <c r="A19" s="283">
        <v>8</v>
      </c>
      <c r="B19" s="298" t="s">
        <v>296</v>
      </c>
      <c r="C19" s="288">
        <f>SUM(E19,G19,I19,K19,M19,O19)</f>
        <v>20</v>
      </c>
      <c r="D19" s="289"/>
      <c r="E19" s="283">
        <v>0</v>
      </c>
      <c r="F19" s="299">
        <f>E19*100/C19</f>
        <v>0</v>
      </c>
      <c r="G19" s="283">
        <v>0</v>
      </c>
      <c r="H19" s="299">
        <f>G19*100/C19</f>
        <v>0</v>
      </c>
      <c r="I19" s="283">
        <v>0</v>
      </c>
      <c r="J19" s="290">
        <f>I19*100/C19</f>
        <v>0</v>
      </c>
      <c r="K19" s="283">
        <v>20</v>
      </c>
      <c r="L19" s="290">
        <f>K19*100/C19</f>
        <v>100</v>
      </c>
      <c r="M19" s="283">
        <v>0</v>
      </c>
      <c r="N19" s="290">
        <f>M19*100/C19</f>
        <v>0</v>
      </c>
      <c r="O19" s="280"/>
      <c r="P19" s="140">
        <v>44817</v>
      </c>
    </row>
    <row r="20" spans="1:16" s="16" customFormat="1" ht="20.100000000000001" customHeight="1">
      <c r="A20" s="283">
        <v>9</v>
      </c>
      <c r="B20" s="298" t="s">
        <v>294</v>
      </c>
      <c r="C20" s="288">
        <f t="shared" si="6"/>
        <v>34</v>
      </c>
      <c r="D20" s="289"/>
      <c r="E20" s="283">
        <v>0</v>
      </c>
      <c r="F20" s="299">
        <f t="shared" si="7"/>
        <v>0</v>
      </c>
      <c r="G20" s="283">
        <v>0</v>
      </c>
      <c r="H20" s="299">
        <f t="shared" si="8"/>
        <v>0</v>
      </c>
      <c r="I20" s="283">
        <v>2</v>
      </c>
      <c r="J20" s="290">
        <f t="shared" si="9"/>
        <v>5.882352941176471</v>
      </c>
      <c r="K20" s="283">
        <v>31</v>
      </c>
      <c r="L20" s="290">
        <f t="shared" si="10"/>
        <v>91.17647058823529</v>
      </c>
      <c r="M20" s="283">
        <v>1</v>
      </c>
      <c r="N20" s="290">
        <f t="shared" si="11"/>
        <v>2.9411764705882355</v>
      </c>
      <c r="O20" s="280"/>
      <c r="P20" s="253">
        <v>44819</v>
      </c>
    </row>
    <row r="21" spans="1:16" s="16" customFormat="1" ht="20.100000000000001" customHeight="1">
      <c r="A21" s="283">
        <v>10</v>
      </c>
      <c r="B21" s="77" t="s">
        <v>297</v>
      </c>
      <c r="C21" s="51">
        <f t="shared" si="6"/>
        <v>43</v>
      </c>
      <c r="D21" s="132"/>
      <c r="E21" s="36">
        <v>1</v>
      </c>
      <c r="F21" s="37">
        <f t="shared" si="7"/>
        <v>2.3255813953488373</v>
      </c>
      <c r="G21" s="36">
        <v>9</v>
      </c>
      <c r="H21" s="37">
        <f t="shared" si="8"/>
        <v>20.930232558139537</v>
      </c>
      <c r="I21" s="36">
        <v>8</v>
      </c>
      <c r="J21" s="38">
        <f t="shared" si="9"/>
        <v>18.604651162790699</v>
      </c>
      <c r="K21" s="36">
        <v>25</v>
      </c>
      <c r="L21" s="38">
        <f t="shared" si="10"/>
        <v>58.139534883720927</v>
      </c>
      <c r="M21" s="36">
        <v>0</v>
      </c>
      <c r="N21" s="38">
        <f t="shared" si="11"/>
        <v>0</v>
      </c>
      <c r="O21" s="53"/>
      <c r="P21" s="140">
        <v>44817</v>
      </c>
    </row>
    <row r="22" spans="1:16" s="16" customFormat="1" ht="20.100000000000001" customHeight="1">
      <c r="A22" s="283">
        <v>11</v>
      </c>
      <c r="B22" s="77" t="s">
        <v>298</v>
      </c>
      <c r="C22" s="51">
        <f t="shared" si="6"/>
        <v>32</v>
      </c>
      <c r="D22" s="132"/>
      <c r="E22" s="36">
        <v>0</v>
      </c>
      <c r="F22" s="37">
        <f t="shared" si="7"/>
        <v>0</v>
      </c>
      <c r="G22" s="36">
        <v>2</v>
      </c>
      <c r="H22" s="37">
        <f t="shared" si="8"/>
        <v>6.25</v>
      </c>
      <c r="I22" s="36">
        <v>14</v>
      </c>
      <c r="J22" s="38">
        <f t="shared" si="9"/>
        <v>43.75</v>
      </c>
      <c r="K22" s="36">
        <v>14</v>
      </c>
      <c r="L22" s="38">
        <f t="shared" si="10"/>
        <v>43.75</v>
      </c>
      <c r="M22" s="36">
        <v>2</v>
      </c>
      <c r="N22" s="38">
        <f t="shared" si="11"/>
        <v>6.25</v>
      </c>
      <c r="O22" s="53"/>
      <c r="P22" s="140">
        <v>44804</v>
      </c>
    </row>
    <row r="23" spans="1:16" s="16" customFormat="1" ht="20.100000000000001" customHeight="1">
      <c r="A23" s="283">
        <v>12</v>
      </c>
      <c r="B23" s="77" t="s">
        <v>299</v>
      </c>
      <c r="C23" s="51">
        <f t="shared" si="6"/>
        <v>18</v>
      </c>
      <c r="D23" s="132"/>
      <c r="E23" s="36">
        <v>0</v>
      </c>
      <c r="F23" s="37">
        <f t="shared" si="7"/>
        <v>0</v>
      </c>
      <c r="G23" s="36">
        <v>1</v>
      </c>
      <c r="H23" s="37">
        <f t="shared" si="8"/>
        <v>5.5555555555555554</v>
      </c>
      <c r="I23" s="36">
        <v>4</v>
      </c>
      <c r="J23" s="38">
        <f t="shared" si="9"/>
        <v>22.222222222222221</v>
      </c>
      <c r="K23" s="36">
        <v>13</v>
      </c>
      <c r="L23" s="38">
        <f t="shared" si="10"/>
        <v>72.222222222222229</v>
      </c>
      <c r="M23" s="36">
        <v>0</v>
      </c>
      <c r="N23" s="38">
        <f t="shared" si="11"/>
        <v>0</v>
      </c>
      <c r="O23" s="53"/>
      <c r="P23" s="140">
        <v>44804</v>
      </c>
    </row>
    <row r="24" spans="1:16" s="16" customFormat="1" ht="20.100000000000001" customHeight="1">
      <c r="A24" s="283">
        <v>13</v>
      </c>
      <c r="B24" s="77" t="s">
        <v>300</v>
      </c>
      <c r="C24" s="51">
        <f t="shared" si="6"/>
        <v>41</v>
      </c>
      <c r="D24" s="132"/>
      <c r="E24" s="36">
        <v>0</v>
      </c>
      <c r="F24" s="37">
        <f t="shared" si="7"/>
        <v>0</v>
      </c>
      <c r="G24" s="36">
        <v>1</v>
      </c>
      <c r="H24" s="37">
        <f t="shared" si="8"/>
        <v>2.4390243902439024</v>
      </c>
      <c r="I24" s="36">
        <v>1</v>
      </c>
      <c r="J24" s="38">
        <f t="shared" si="9"/>
        <v>2.4390243902439024</v>
      </c>
      <c r="K24" s="36">
        <v>39</v>
      </c>
      <c r="L24" s="38">
        <f t="shared" si="10"/>
        <v>95.121951219512198</v>
      </c>
      <c r="M24" s="36">
        <v>0</v>
      </c>
      <c r="N24" s="38">
        <f t="shared" si="11"/>
        <v>0</v>
      </c>
      <c r="O24" s="53"/>
      <c r="P24" s="140">
        <v>44799</v>
      </c>
    </row>
    <row r="25" spans="1:16" s="16" customFormat="1" ht="20.100000000000001" customHeight="1">
      <c r="A25" s="283">
        <v>14</v>
      </c>
      <c r="B25" s="77" t="s">
        <v>301</v>
      </c>
      <c r="C25" s="51">
        <f t="shared" si="6"/>
        <v>38</v>
      </c>
      <c r="D25" s="128"/>
      <c r="E25" s="36">
        <v>0</v>
      </c>
      <c r="F25" s="37">
        <f t="shared" si="7"/>
        <v>0</v>
      </c>
      <c r="G25" s="36">
        <v>0</v>
      </c>
      <c r="H25" s="37">
        <f t="shared" si="8"/>
        <v>0</v>
      </c>
      <c r="I25" s="36">
        <v>1</v>
      </c>
      <c r="J25" s="38">
        <f t="shared" si="9"/>
        <v>2.6315789473684212</v>
      </c>
      <c r="K25" s="36">
        <v>31</v>
      </c>
      <c r="L25" s="38">
        <f t="shared" si="10"/>
        <v>81.578947368421055</v>
      </c>
      <c r="M25" s="36">
        <v>6</v>
      </c>
      <c r="N25" s="38">
        <f t="shared" si="11"/>
        <v>15.789473684210526</v>
      </c>
      <c r="O25" s="53"/>
      <c r="P25" s="140">
        <v>44804</v>
      </c>
    </row>
    <row r="26" spans="1:16" s="16" customFormat="1" ht="20.100000000000001" customHeight="1">
      <c r="A26" s="283">
        <v>15</v>
      </c>
      <c r="B26" s="77" t="s">
        <v>302</v>
      </c>
      <c r="C26" s="51">
        <f t="shared" si="6"/>
        <v>36</v>
      </c>
      <c r="D26" s="132"/>
      <c r="E26" s="36">
        <v>0</v>
      </c>
      <c r="F26" s="37">
        <f t="shared" si="7"/>
        <v>0</v>
      </c>
      <c r="G26" s="36">
        <v>1</v>
      </c>
      <c r="H26" s="37">
        <f t="shared" si="8"/>
        <v>2.7777777777777777</v>
      </c>
      <c r="I26" s="36">
        <v>3</v>
      </c>
      <c r="J26" s="38">
        <f t="shared" si="9"/>
        <v>8.3333333333333339</v>
      </c>
      <c r="K26" s="36">
        <v>27</v>
      </c>
      <c r="L26" s="38">
        <f t="shared" si="10"/>
        <v>75</v>
      </c>
      <c r="M26" s="36">
        <v>5</v>
      </c>
      <c r="N26" s="38">
        <f t="shared" si="11"/>
        <v>13.888888888888889</v>
      </c>
      <c r="O26" s="53"/>
      <c r="P26" s="140">
        <v>44811</v>
      </c>
    </row>
    <row r="27" spans="1:16" s="16" customFormat="1" ht="20.100000000000001" customHeight="1">
      <c r="A27" s="283">
        <v>16</v>
      </c>
      <c r="B27" s="77" t="s">
        <v>303</v>
      </c>
      <c r="C27" s="51">
        <f t="shared" si="6"/>
        <v>41</v>
      </c>
      <c r="D27" s="132"/>
      <c r="E27" s="36">
        <v>0</v>
      </c>
      <c r="F27" s="37">
        <f t="shared" si="7"/>
        <v>0</v>
      </c>
      <c r="G27" s="36">
        <v>0</v>
      </c>
      <c r="H27" s="37">
        <f t="shared" si="8"/>
        <v>0</v>
      </c>
      <c r="I27" s="36">
        <v>4</v>
      </c>
      <c r="J27" s="38">
        <f t="shared" si="9"/>
        <v>9.7560975609756095</v>
      </c>
      <c r="K27" s="36">
        <v>29</v>
      </c>
      <c r="L27" s="38">
        <f t="shared" si="10"/>
        <v>70.731707317073173</v>
      </c>
      <c r="M27" s="36">
        <v>8</v>
      </c>
      <c r="N27" s="38">
        <f t="shared" si="11"/>
        <v>19.512195121951219</v>
      </c>
      <c r="O27" s="53"/>
      <c r="P27" s="140">
        <v>44804</v>
      </c>
    </row>
    <row r="28" spans="1:16" s="16" customFormat="1" ht="20.100000000000001" customHeight="1">
      <c r="A28" s="283">
        <v>17</v>
      </c>
      <c r="B28" s="77" t="s">
        <v>304</v>
      </c>
      <c r="C28" s="51">
        <f t="shared" si="6"/>
        <v>45</v>
      </c>
      <c r="D28" s="128"/>
      <c r="E28" s="36">
        <v>0</v>
      </c>
      <c r="F28" s="37">
        <f t="shared" si="7"/>
        <v>0</v>
      </c>
      <c r="G28" s="36">
        <v>0</v>
      </c>
      <c r="H28" s="37">
        <f t="shared" si="8"/>
        <v>0</v>
      </c>
      <c r="I28" s="36">
        <v>1</v>
      </c>
      <c r="J28" s="38">
        <f t="shared" si="9"/>
        <v>2.2222222222222223</v>
      </c>
      <c r="K28" s="36">
        <v>39</v>
      </c>
      <c r="L28" s="38">
        <f t="shared" si="10"/>
        <v>86.666666666666671</v>
      </c>
      <c r="M28" s="36">
        <v>5</v>
      </c>
      <c r="N28" s="38">
        <f t="shared" si="11"/>
        <v>11.111111111111111</v>
      </c>
      <c r="O28" s="53"/>
      <c r="P28" s="140">
        <v>44804</v>
      </c>
    </row>
    <row r="29" spans="1:16" s="16" customFormat="1" ht="20.100000000000001" customHeight="1">
      <c r="A29" s="283">
        <v>18</v>
      </c>
      <c r="B29" s="77" t="s">
        <v>305</v>
      </c>
      <c r="C29" s="51">
        <f t="shared" si="6"/>
        <v>32</v>
      </c>
      <c r="D29" s="303">
        <v>31</v>
      </c>
      <c r="E29" s="36">
        <v>3</v>
      </c>
      <c r="F29" s="37">
        <f t="shared" si="7"/>
        <v>9.375</v>
      </c>
      <c r="G29" s="36">
        <v>2</v>
      </c>
      <c r="H29" s="37">
        <f t="shared" si="8"/>
        <v>6.25</v>
      </c>
      <c r="I29" s="36">
        <v>11</v>
      </c>
      <c r="J29" s="38">
        <f t="shared" si="9"/>
        <v>34.375</v>
      </c>
      <c r="K29" s="36">
        <v>11</v>
      </c>
      <c r="L29" s="38">
        <f t="shared" si="10"/>
        <v>34.375</v>
      </c>
      <c r="M29" s="36">
        <v>5</v>
      </c>
      <c r="N29" s="38">
        <f t="shared" si="11"/>
        <v>15.625</v>
      </c>
      <c r="O29" s="53"/>
      <c r="P29" s="140">
        <v>44817</v>
      </c>
    </row>
    <row r="30" spans="1:16" s="16" customFormat="1" ht="20.100000000000001" customHeight="1">
      <c r="A30" s="283">
        <v>19</v>
      </c>
      <c r="B30" s="298" t="s">
        <v>306</v>
      </c>
      <c r="C30" s="288">
        <f t="shared" si="6"/>
        <v>16</v>
      </c>
      <c r="D30" s="327">
        <v>1</v>
      </c>
      <c r="E30" s="283">
        <v>0</v>
      </c>
      <c r="F30" s="299">
        <f t="shared" si="7"/>
        <v>0</v>
      </c>
      <c r="G30" s="283">
        <v>0</v>
      </c>
      <c r="H30" s="299">
        <f t="shared" si="8"/>
        <v>0</v>
      </c>
      <c r="I30" s="283">
        <v>0</v>
      </c>
      <c r="J30" s="290">
        <f t="shared" si="9"/>
        <v>0</v>
      </c>
      <c r="K30" s="283">
        <v>14</v>
      </c>
      <c r="L30" s="290">
        <f t="shared" si="10"/>
        <v>87.5</v>
      </c>
      <c r="M30" s="283">
        <v>2</v>
      </c>
      <c r="N30" s="290">
        <f t="shared" si="11"/>
        <v>12.5</v>
      </c>
      <c r="O30" s="280"/>
      <c r="P30" s="253">
        <v>44886</v>
      </c>
    </row>
    <row r="31" spans="1:16" s="16" customFormat="1" ht="20.100000000000001" customHeight="1">
      <c r="A31" s="283">
        <v>20</v>
      </c>
      <c r="B31" s="298" t="s">
        <v>307</v>
      </c>
      <c r="C31" s="288">
        <f t="shared" si="6"/>
        <v>19</v>
      </c>
      <c r="D31" s="327">
        <v>2</v>
      </c>
      <c r="E31" s="283">
        <v>0</v>
      </c>
      <c r="F31" s="299">
        <f t="shared" si="7"/>
        <v>0</v>
      </c>
      <c r="G31" s="283">
        <v>0</v>
      </c>
      <c r="H31" s="299">
        <f t="shared" si="8"/>
        <v>0</v>
      </c>
      <c r="I31" s="283">
        <v>1</v>
      </c>
      <c r="J31" s="290">
        <f t="shared" si="9"/>
        <v>5.2631578947368425</v>
      </c>
      <c r="K31" s="283">
        <v>15</v>
      </c>
      <c r="L31" s="290">
        <f t="shared" si="10"/>
        <v>78.94736842105263</v>
      </c>
      <c r="M31" s="283">
        <v>3</v>
      </c>
      <c r="N31" s="290">
        <f t="shared" si="11"/>
        <v>15.789473684210526</v>
      </c>
      <c r="O31" s="280"/>
      <c r="P31" s="253">
        <v>44886</v>
      </c>
    </row>
    <row r="32" spans="1:16" s="16" customFormat="1" ht="20.100000000000001" customHeight="1">
      <c r="A32" s="283">
        <v>21</v>
      </c>
      <c r="B32" s="298" t="s">
        <v>308</v>
      </c>
      <c r="C32" s="288">
        <f t="shared" si="6"/>
        <v>42</v>
      </c>
      <c r="D32" s="327"/>
      <c r="E32" s="283">
        <v>0</v>
      </c>
      <c r="F32" s="299">
        <f t="shared" si="7"/>
        <v>0</v>
      </c>
      <c r="G32" s="283">
        <v>0</v>
      </c>
      <c r="H32" s="299">
        <f t="shared" si="8"/>
        <v>0</v>
      </c>
      <c r="I32" s="283">
        <v>3</v>
      </c>
      <c r="J32" s="290">
        <f t="shared" si="9"/>
        <v>7.1428571428571432</v>
      </c>
      <c r="K32" s="283">
        <v>32</v>
      </c>
      <c r="L32" s="290">
        <f t="shared" si="10"/>
        <v>76.19047619047619</v>
      </c>
      <c r="M32" s="283">
        <v>7</v>
      </c>
      <c r="N32" s="290">
        <f t="shared" si="11"/>
        <v>16.666666666666668</v>
      </c>
      <c r="O32" s="280"/>
      <c r="P32" s="253">
        <v>44886</v>
      </c>
    </row>
    <row r="33" spans="1:16" s="16" customFormat="1" ht="20.100000000000001" customHeight="1">
      <c r="A33" s="283">
        <v>22</v>
      </c>
      <c r="B33" s="298" t="s">
        <v>309</v>
      </c>
      <c r="C33" s="288">
        <f t="shared" si="6"/>
        <v>19</v>
      </c>
      <c r="D33" s="327">
        <v>1</v>
      </c>
      <c r="E33" s="283">
        <v>0</v>
      </c>
      <c r="F33" s="299">
        <f t="shared" si="7"/>
        <v>0</v>
      </c>
      <c r="G33" s="283">
        <v>0</v>
      </c>
      <c r="H33" s="299">
        <f t="shared" si="8"/>
        <v>0</v>
      </c>
      <c r="I33" s="283">
        <v>3</v>
      </c>
      <c r="J33" s="290">
        <f t="shared" si="9"/>
        <v>15.789473684210526</v>
      </c>
      <c r="K33" s="283">
        <v>12</v>
      </c>
      <c r="L33" s="290">
        <f t="shared" si="10"/>
        <v>63.157894736842103</v>
      </c>
      <c r="M33" s="283">
        <v>4</v>
      </c>
      <c r="N33" s="290">
        <f t="shared" si="11"/>
        <v>21.05263157894737</v>
      </c>
      <c r="O33" s="280"/>
      <c r="P33" s="253">
        <v>44886</v>
      </c>
    </row>
    <row r="34" spans="1:16" s="16" customFormat="1" ht="20.100000000000001" customHeight="1">
      <c r="A34" s="283">
        <v>23</v>
      </c>
      <c r="B34" s="298" t="s">
        <v>310</v>
      </c>
      <c r="C34" s="288">
        <f t="shared" si="6"/>
        <v>48</v>
      </c>
      <c r="D34" s="327">
        <v>19</v>
      </c>
      <c r="E34" s="283">
        <v>0</v>
      </c>
      <c r="F34" s="299">
        <f t="shared" si="7"/>
        <v>0</v>
      </c>
      <c r="G34" s="283">
        <v>0</v>
      </c>
      <c r="H34" s="299">
        <f t="shared" si="8"/>
        <v>0</v>
      </c>
      <c r="I34" s="283">
        <v>4</v>
      </c>
      <c r="J34" s="290">
        <f t="shared" si="9"/>
        <v>8.3333333333333339</v>
      </c>
      <c r="K34" s="283">
        <v>41</v>
      </c>
      <c r="L34" s="290">
        <f t="shared" si="10"/>
        <v>85.416666666666671</v>
      </c>
      <c r="M34" s="283">
        <v>3</v>
      </c>
      <c r="N34" s="290">
        <f t="shared" si="11"/>
        <v>6.25</v>
      </c>
      <c r="O34" s="280"/>
      <c r="P34" s="253">
        <v>44886</v>
      </c>
    </row>
    <row r="35" spans="1:16" s="16" customFormat="1" ht="20.100000000000001" customHeight="1">
      <c r="A35" s="283">
        <v>24</v>
      </c>
      <c r="B35" s="298" t="s">
        <v>311</v>
      </c>
      <c r="C35" s="288">
        <f t="shared" si="6"/>
        <v>47</v>
      </c>
      <c r="D35" s="327">
        <v>23</v>
      </c>
      <c r="E35" s="283">
        <v>0</v>
      </c>
      <c r="F35" s="299">
        <f t="shared" si="7"/>
        <v>0</v>
      </c>
      <c r="G35" s="283">
        <v>0</v>
      </c>
      <c r="H35" s="299">
        <f t="shared" si="8"/>
        <v>0</v>
      </c>
      <c r="I35" s="283">
        <v>5</v>
      </c>
      <c r="J35" s="290">
        <f t="shared" si="9"/>
        <v>10.638297872340425</v>
      </c>
      <c r="K35" s="283">
        <v>37</v>
      </c>
      <c r="L35" s="290">
        <f t="shared" si="10"/>
        <v>78.723404255319153</v>
      </c>
      <c r="M35" s="283">
        <v>5</v>
      </c>
      <c r="N35" s="290">
        <f t="shared" si="11"/>
        <v>10.638297872340425</v>
      </c>
      <c r="O35" s="280"/>
      <c r="P35" s="253">
        <v>44886</v>
      </c>
    </row>
    <row r="36" spans="1:16" s="16" customFormat="1" ht="20.100000000000001" customHeight="1">
      <c r="A36" s="283">
        <v>25</v>
      </c>
      <c r="B36" s="298" t="s">
        <v>312</v>
      </c>
      <c r="C36" s="288">
        <f t="shared" si="6"/>
        <v>46</v>
      </c>
      <c r="D36" s="327">
        <v>8</v>
      </c>
      <c r="E36" s="283">
        <v>0</v>
      </c>
      <c r="F36" s="299">
        <f t="shared" si="7"/>
        <v>0</v>
      </c>
      <c r="G36" s="283">
        <v>0</v>
      </c>
      <c r="H36" s="299">
        <f t="shared" si="8"/>
        <v>0</v>
      </c>
      <c r="I36" s="283">
        <v>7</v>
      </c>
      <c r="J36" s="290">
        <f t="shared" si="9"/>
        <v>15.217391304347826</v>
      </c>
      <c r="K36" s="283">
        <v>38</v>
      </c>
      <c r="L36" s="290">
        <f t="shared" si="10"/>
        <v>82.608695652173907</v>
      </c>
      <c r="M36" s="283">
        <v>1</v>
      </c>
      <c r="N36" s="290">
        <f t="shared" si="11"/>
        <v>2.1739130434782608</v>
      </c>
      <c r="O36" s="280"/>
      <c r="P36" s="253">
        <v>44886</v>
      </c>
    </row>
    <row r="37" spans="1:16" s="16" customFormat="1" ht="20.100000000000001" customHeight="1">
      <c r="A37" s="283">
        <v>26</v>
      </c>
      <c r="B37" s="298" t="s">
        <v>314</v>
      </c>
      <c r="C37" s="288">
        <f t="shared" si="6"/>
        <v>46</v>
      </c>
      <c r="D37" s="327">
        <v>12</v>
      </c>
      <c r="E37" s="283">
        <v>2</v>
      </c>
      <c r="F37" s="299">
        <f t="shared" si="7"/>
        <v>4.3478260869565215</v>
      </c>
      <c r="G37" s="283">
        <v>0</v>
      </c>
      <c r="H37" s="299">
        <f t="shared" si="8"/>
        <v>0</v>
      </c>
      <c r="I37" s="283">
        <v>7</v>
      </c>
      <c r="J37" s="290">
        <f t="shared" si="9"/>
        <v>15.217391304347826</v>
      </c>
      <c r="K37" s="283">
        <v>34</v>
      </c>
      <c r="L37" s="290">
        <f t="shared" si="10"/>
        <v>73.913043478260875</v>
      </c>
      <c r="M37" s="283">
        <v>3</v>
      </c>
      <c r="N37" s="290">
        <f t="shared" si="11"/>
        <v>6.5217391304347823</v>
      </c>
      <c r="O37" s="280"/>
      <c r="P37" s="253">
        <v>44886</v>
      </c>
    </row>
    <row r="38" spans="1:16" s="16" customFormat="1" ht="20.100000000000001" customHeight="1">
      <c r="A38" s="283">
        <v>27</v>
      </c>
      <c r="B38" s="298" t="s">
        <v>315</v>
      </c>
      <c r="C38" s="288">
        <f t="shared" si="6"/>
        <v>41</v>
      </c>
      <c r="D38" s="327">
        <v>5</v>
      </c>
      <c r="E38" s="283">
        <v>0</v>
      </c>
      <c r="F38" s="299">
        <f t="shared" si="7"/>
        <v>0</v>
      </c>
      <c r="G38" s="283">
        <v>0</v>
      </c>
      <c r="H38" s="299">
        <f t="shared" si="8"/>
        <v>0</v>
      </c>
      <c r="I38" s="283">
        <v>12</v>
      </c>
      <c r="J38" s="290">
        <f t="shared" si="9"/>
        <v>29.26829268292683</v>
      </c>
      <c r="K38" s="283">
        <v>26</v>
      </c>
      <c r="L38" s="290">
        <f t="shared" si="10"/>
        <v>63.414634146341463</v>
      </c>
      <c r="M38" s="283">
        <v>3</v>
      </c>
      <c r="N38" s="290">
        <f t="shared" si="11"/>
        <v>7.3170731707317076</v>
      </c>
      <c r="O38" s="280"/>
      <c r="P38" s="253">
        <v>44886</v>
      </c>
    </row>
    <row r="39" spans="1:16" s="16" customFormat="1" ht="20.100000000000001" customHeight="1">
      <c r="A39" s="283">
        <v>28</v>
      </c>
      <c r="B39" s="298" t="s">
        <v>316</v>
      </c>
      <c r="C39" s="288">
        <f t="shared" si="6"/>
        <v>44</v>
      </c>
      <c r="D39" s="327">
        <v>3</v>
      </c>
      <c r="E39" s="283">
        <v>0</v>
      </c>
      <c r="F39" s="299">
        <f t="shared" si="7"/>
        <v>0</v>
      </c>
      <c r="G39" s="283">
        <v>0</v>
      </c>
      <c r="H39" s="299">
        <f t="shared" si="8"/>
        <v>0</v>
      </c>
      <c r="I39" s="283">
        <v>6</v>
      </c>
      <c r="J39" s="290">
        <f t="shared" si="9"/>
        <v>13.636363636363637</v>
      </c>
      <c r="K39" s="283">
        <v>29</v>
      </c>
      <c r="L39" s="290">
        <f t="shared" si="10"/>
        <v>65.909090909090907</v>
      </c>
      <c r="M39" s="283">
        <v>9</v>
      </c>
      <c r="N39" s="290">
        <f t="shared" si="11"/>
        <v>20.454545454545453</v>
      </c>
      <c r="O39" s="280"/>
      <c r="P39" s="253">
        <v>44886</v>
      </c>
    </row>
    <row r="40" spans="1:16" s="16" customFormat="1" ht="20.100000000000001" customHeight="1">
      <c r="A40" s="283">
        <v>29</v>
      </c>
      <c r="B40" s="298" t="s">
        <v>317</v>
      </c>
      <c r="C40" s="288">
        <f t="shared" si="6"/>
        <v>43</v>
      </c>
      <c r="D40" s="327">
        <v>3</v>
      </c>
      <c r="E40" s="283">
        <v>0</v>
      </c>
      <c r="F40" s="299">
        <f t="shared" si="7"/>
        <v>0</v>
      </c>
      <c r="G40" s="283">
        <v>0</v>
      </c>
      <c r="H40" s="299">
        <f t="shared" si="8"/>
        <v>0</v>
      </c>
      <c r="I40" s="283">
        <v>5</v>
      </c>
      <c r="J40" s="290">
        <f t="shared" si="9"/>
        <v>11.627906976744185</v>
      </c>
      <c r="K40" s="283">
        <v>31</v>
      </c>
      <c r="L40" s="290">
        <f t="shared" si="10"/>
        <v>72.093023255813947</v>
      </c>
      <c r="M40" s="283">
        <v>7</v>
      </c>
      <c r="N40" s="290">
        <f t="shared" si="11"/>
        <v>16.279069767441861</v>
      </c>
      <c r="O40" s="280"/>
      <c r="P40" s="253">
        <v>44886</v>
      </c>
    </row>
    <row r="41" spans="1:16" s="16" customFormat="1" ht="20.100000000000001" customHeight="1">
      <c r="A41" s="283">
        <v>30</v>
      </c>
      <c r="B41" s="77" t="s">
        <v>318</v>
      </c>
      <c r="C41" s="51">
        <f t="shared" si="6"/>
        <v>23</v>
      </c>
      <c r="D41" s="303">
        <v>8</v>
      </c>
      <c r="E41" s="36">
        <v>0</v>
      </c>
      <c r="F41" s="37">
        <f t="shared" si="7"/>
        <v>0</v>
      </c>
      <c r="G41" s="36">
        <v>0</v>
      </c>
      <c r="H41" s="37">
        <f t="shared" si="8"/>
        <v>0</v>
      </c>
      <c r="I41" s="36">
        <v>5</v>
      </c>
      <c r="J41" s="38">
        <f t="shared" si="9"/>
        <v>21.739130434782609</v>
      </c>
      <c r="K41" s="36">
        <v>17</v>
      </c>
      <c r="L41" s="38">
        <f t="shared" si="10"/>
        <v>73.913043478260875</v>
      </c>
      <c r="M41" s="36">
        <v>1</v>
      </c>
      <c r="N41" s="38">
        <f t="shared" si="11"/>
        <v>4.3478260869565215</v>
      </c>
      <c r="O41" s="53"/>
      <c r="P41" s="140">
        <v>44810</v>
      </c>
    </row>
    <row r="42" spans="1:16" s="16" customFormat="1" ht="20.100000000000001" customHeight="1">
      <c r="A42" s="283">
        <v>31</v>
      </c>
      <c r="B42" s="77" t="s">
        <v>319</v>
      </c>
      <c r="C42" s="51">
        <f t="shared" si="6"/>
        <v>26</v>
      </c>
      <c r="D42" s="303">
        <v>15</v>
      </c>
      <c r="E42" s="36">
        <v>1</v>
      </c>
      <c r="F42" s="37">
        <f t="shared" si="7"/>
        <v>3.8461538461538463</v>
      </c>
      <c r="G42" s="36">
        <v>0</v>
      </c>
      <c r="H42" s="37">
        <f t="shared" si="8"/>
        <v>0</v>
      </c>
      <c r="I42" s="36">
        <v>10</v>
      </c>
      <c r="J42" s="38">
        <f t="shared" si="9"/>
        <v>38.46153846153846</v>
      </c>
      <c r="K42" s="36">
        <v>11</v>
      </c>
      <c r="L42" s="38">
        <f t="shared" si="10"/>
        <v>42.307692307692307</v>
      </c>
      <c r="M42" s="36">
        <v>4</v>
      </c>
      <c r="N42" s="38">
        <f t="shared" si="11"/>
        <v>15.384615384615385</v>
      </c>
      <c r="O42" s="53"/>
      <c r="P42" s="140">
        <v>44823</v>
      </c>
    </row>
    <row r="43" spans="1:16" s="16" customFormat="1" ht="20.100000000000001" customHeight="1">
      <c r="A43" s="283">
        <v>32</v>
      </c>
      <c r="B43" s="77" t="s">
        <v>320</v>
      </c>
      <c r="C43" s="51">
        <f t="shared" si="6"/>
        <v>36</v>
      </c>
      <c r="D43" s="303">
        <v>32</v>
      </c>
      <c r="E43" s="36">
        <v>0</v>
      </c>
      <c r="F43" s="37">
        <f t="shared" si="7"/>
        <v>0</v>
      </c>
      <c r="G43" s="36">
        <v>0</v>
      </c>
      <c r="H43" s="37">
        <f t="shared" si="8"/>
        <v>0</v>
      </c>
      <c r="I43" s="36">
        <v>7</v>
      </c>
      <c r="J43" s="38">
        <f t="shared" si="9"/>
        <v>19.444444444444443</v>
      </c>
      <c r="K43" s="36">
        <v>29</v>
      </c>
      <c r="L43" s="38">
        <f t="shared" si="10"/>
        <v>80.555555555555557</v>
      </c>
      <c r="M43" s="36">
        <v>0</v>
      </c>
      <c r="N43" s="38">
        <f t="shared" si="11"/>
        <v>0</v>
      </c>
      <c r="O43" s="53"/>
      <c r="P43" s="140">
        <v>44810</v>
      </c>
    </row>
    <row r="44" spans="1:16" s="16" customFormat="1" ht="20.100000000000001" customHeight="1">
      <c r="A44" s="283">
        <v>33</v>
      </c>
      <c r="B44" s="77" t="s">
        <v>321</v>
      </c>
      <c r="C44" s="51">
        <f t="shared" si="6"/>
        <v>42</v>
      </c>
      <c r="D44" s="303">
        <v>30</v>
      </c>
      <c r="E44" s="36">
        <v>0</v>
      </c>
      <c r="F44" s="37">
        <f t="shared" si="7"/>
        <v>0</v>
      </c>
      <c r="G44" s="36">
        <v>0</v>
      </c>
      <c r="H44" s="37">
        <f t="shared" si="8"/>
        <v>0</v>
      </c>
      <c r="I44" s="36">
        <v>14</v>
      </c>
      <c r="J44" s="38">
        <f t="shared" si="9"/>
        <v>33.333333333333336</v>
      </c>
      <c r="K44" s="36">
        <v>27</v>
      </c>
      <c r="L44" s="38">
        <f t="shared" si="10"/>
        <v>64.285714285714292</v>
      </c>
      <c r="M44" s="36">
        <v>1</v>
      </c>
      <c r="N44" s="38">
        <f t="shared" si="11"/>
        <v>2.3809523809523809</v>
      </c>
      <c r="O44" s="53"/>
      <c r="P44" s="140">
        <v>44816</v>
      </c>
    </row>
    <row r="45" spans="1:16" s="16" customFormat="1" ht="20.100000000000001" customHeight="1">
      <c r="A45" s="283">
        <v>34</v>
      </c>
      <c r="B45" s="77" t="s">
        <v>322</v>
      </c>
      <c r="C45" s="51">
        <f t="shared" si="6"/>
        <v>37</v>
      </c>
      <c r="D45" s="303">
        <v>23</v>
      </c>
      <c r="E45" s="36">
        <v>0</v>
      </c>
      <c r="F45" s="37">
        <f t="shared" si="7"/>
        <v>0</v>
      </c>
      <c r="G45" s="36">
        <v>0</v>
      </c>
      <c r="H45" s="37">
        <f t="shared" si="8"/>
        <v>0</v>
      </c>
      <c r="I45" s="36">
        <v>6</v>
      </c>
      <c r="J45" s="38">
        <f t="shared" si="9"/>
        <v>16.216216216216218</v>
      </c>
      <c r="K45" s="36">
        <v>30</v>
      </c>
      <c r="L45" s="38">
        <f t="shared" si="10"/>
        <v>81.081081081081081</v>
      </c>
      <c r="M45" s="36">
        <v>1</v>
      </c>
      <c r="N45" s="38">
        <f t="shared" si="11"/>
        <v>2.7027027027027026</v>
      </c>
      <c r="O45" s="53"/>
      <c r="P45" s="253">
        <v>44819</v>
      </c>
    </row>
    <row r="46" spans="1:16" s="16" customFormat="1" ht="20.100000000000001" customHeight="1">
      <c r="A46" s="283">
        <v>35</v>
      </c>
      <c r="B46" s="77" t="s">
        <v>313</v>
      </c>
      <c r="C46" s="51">
        <f>SUM(E46,G46,I46,K46,M46,O46)</f>
        <v>13</v>
      </c>
      <c r="D46" s="303">
        <v>7</v>
      </c>
      <c r="E46" s="36">
        <v>0</v>
      </c>
      <c r="F46" s="37">
        <f>E46*100/C46</f>
        <v>0</v>
      </c>
      <c r="G46" s="36">
        <v>0</v>
      </c>
      <c r="H46" s="37">
        <f>G46*100/C46</f>
        <v>0</v>
      </c>
      <c r="I46" s="36">
        <v>8</v>
      </c>
      <c r="J46" s="38">
        <f>I46*100/C46</f>
        <v>61.53846153846154</v>
      </c>
      <c r="K46" s="36">
        <v>2</v>
      </c>
      <c r="L46" s="38">
        <f>K46*100/C46</f>
        <v>15.384615384615385</v>
      </c>
      <c r="M46" s="36">
        <v>3</v>
      </c>
      <c r="N46" s="38">
        <f>M46*100/C46</f>
        <v>23.076923076923077</v>
      </c>
      <c r="O46" s="53"/>
      <c r="P46" s="140">
        <v>44810</v>
      </c>
    </row>
    <row r="47" spans="1:16" s="16" customFormat="1" ht="20.100000000000001" customHeight="1">
      <c r="A47" s="283">
        <v>36</v>
      </c>
      <c r="B47" s="77" t="s">
        <v>323</v>
      </c>
      <c r="C47" s="51">
        <f t="shared" si="6"/>
        <v>45</v>
      </c>
      <c r="D47" s="303">
        <v>27</v>
      </c>
      <c r="E47" s="36">
        <v>0</v>
      </c>
      <c r="F47" s="37">
        <f t="shared" si="7"/>
        <v>0</v>
      </c>
      <c r="G47" s="36">
        <v>0</v>
      </c>
      <c r="H47" s="37">
        <f t="shared" si="8"/>
        <v>0</v>
      </c>
      <c r="I47" s="36">
        <v>3</v>
      </c>
      <c r="J47" s="38">
        <f t="shared" si="9"/>
        <v>6.666666666666667</v>
      </c>
      <c r="K47" s="36">
        <v>41</v>
      </c>
      <c r="L47" s="38">
        <f t="shared" si="10"/>
        <v>91.111111111111114</v>
      </c>
      <c r="M47" s="36">
        <v>1</v>
      </c>
      <c r="N47" s="38">
        <f t="shared" si="11"/>
        <v>2.2222222222222223</v>
      </c>
      <c r="O47" s="53"/>
      <c r="P47" s="140">
        <v>44813</v>
      </c>
    </row>
    <row r="48" spans="1:16" s="16" customFormat="1" ht="20.100000000000001" customHeight="1">
      <c r="A48" s="283">
        <v>37</v>
      </c>
      <c r="B48" s="77" t="s">
        <v>324</v>
      </c>
      <c r="C48" s="51">
        <f t="shared" si="6"/>
        <v>41</v>
      </c>
      <c r="D48" s="303">
        <v>29</v>
      </c>
      <c r="E48" s="36">
        <v>0</v>
      </c>
      <c r="F48" s="37">
        <f t="shared" si="7"/>
        <v>0</v>
      </c>
      <c r="G48" s="36">
        <v>0</v>
      </c>
      <c r="H48" s="37">
        <f t="shared" si="8"/>
        <v>0</v>
      </c>
      <c r="I48" s="36">
        <v>3</v>
      </c>
      <c r="J48" s="38">
        <f t="shared" si="9"/>
        <v>7.3170731707317076</v>
      </c>
      <c r="K48" s="36">
        <v>38</v>
      </c>
      <c r="L48" s="38">
        <f t="shared" si="10"/>
        <v>92.682926829268297</v>
      </c>
      <c r="M48" s="36">
        <v>0</v>
      </c>
      <c r="N48" s="38">
        <f t="shared" si="11"/>
        <v>0</v>
      </c>
      <c r="O48" s="53"/>
      <c r="P48" s="140">
        <v>44813</v>
      </c>
    </row>
    <row r="49" spans="1:17" s="16" customFormat="1" ht="20.100000000000001" customHeight="1">
      <c r="A49" s="283">
        <v>38</v>
      </c>
      <c r="B49" s="77" t="s">
        <v>325</v>
      </c>
      <c r="C49" s="51">
        <f t="shared" si="6"/>
        <v>33</v>
      </c>
      <c r="D49" s="303">
        <v>22</v>
      </c>
      <c r="E49" s="36">
        <v>0</v>
      </c>
      <c r="F49" s="37">
        <f t="shared" si="7"/>
        <v>0</v>
      </c>
      <c r="G49" s="36">
        <v>0</v>
      </c>
      <c r="H49" s="37">
        <f t="shared" si="8"/>
        <v>0</v>
      </c>
      <c r="I49" s="36">
        <v>5</v>
      </c>
      <c r="J49" s="38">
        <f t="shared" si="9"/>
        <v>15.151515151515152</v>
      </c>
      <c r="K49" s="36">
        <v>27</v>
      </c>
      <c r="L49" s="38">
        <f t="shared" si="10"/>
        <v>81.818181818181813</v>
      </c>
      <c r="M49" s="36">
        <v>1</v>
      </c>
      <c r="N49" s="38">
        <f t="shared" si="11"/>
        <v>3.0303030303030303</v>
      </c>
      <c r="O49" s="53"/>
      <c r="P49" s="140">
        <v>44813</v>
      </c>
    </row>
    <row r="50" spans="1:17" s="16" customFormat="1" ht="20.100000000000001" customHeight="1">
      <c r="A50" s="283">
        <v>39</v>
      </c>
      <c r="B50" s="77" t="s">
        <v>326</v>
      </c>
      <c r="C50" s="51">
        <f>SUM(E50,G50,I50,K50,M50,O50)</f>
        <v>23</v>
      </c>
      <c r="D50" s="303">
        <v>2</v>
      </c>
      <c r="E50" s="36">
        <v>0</v>
      </c>
      <c r="F50" s="37">
        <f t="shared" si="7"/>
        <v>0</v>
      </c>
      <c r="G50" s="36">
        <v>0</v>
      </c>
      <c r="H50" s="37">
        <f t="shared" si="8"/>
        <v>0</v>
      </c>
      <c r="I50" s="36">
        <v>2</v>
      </c>
      <c r="J50" s="38">
        <f t="shared" si="9"/>
        <v>8.695652173913043</v>
      </c>
      <c r="K50" s="36">
        <v>19</v>
      </c>
      <c r="L50" s="38">
        <f t="shared" si="10"/>
        <v>82.608695652173907</v>
      </c>
      <c r="M50" s="36">
        <v>2</v>
      </c>
      <c r="N50" s="38">
        <f t="shared" si="11"/>
        <v>8.695652173913043</v>
      </c>
      <c r="O50" s="53"/>
      <c r="P50" s="140">
        <v>44810</v>
      </c>
    </row>
    <row r="51" spans="1:17" s="17" customFormat="1" ht="24.95" customHeight="1">
      <c r="A51" s="343" t="s">
        <v>458</v>
      </c>
      <c r="B51" s="343"/>
      <c r="C51" s="29">
        <f>SUM(C12:C50)</f>
        <v>1277</v>
      </c>
      <c r="D51" s="29">
        <f>SUM(D12:D50)</f>
        <v>304</v>
      </c>
      <c r="E51" s="29">
        <f>SUM(E12:E50)</f>
        <v>17</v>
      </c>
      <c r="F51" s="44">
        <f>E51*100/C51</f>
        <v>1.3312451057165231</v>
      </c>
      <c r="G51" s="29">
        <f>SUM(G12:G50)</f>
        <v>41</v>
      </c>
      <c r="H51" s="44">
        <f>G51*100/C51</f>
        <v>3.2106499608457324</v>
      </c>
      <c r="I51" s="29">
        <f>SUM(I12:I50)</f>
        <v>240</v>
      </c>
      <c r="J51" s="42">
        <f>I51*100/C51</f>
        <v>18.794048551292089</v>
      </c>
      <c r="K51" s="29">
        <f>SUM(K12:K50)</f>
        <v>881</v>
      </c>
      <c r="L51" s="42">
        <f>K51*100/C51</f>
        <v>68.989819890368054</v>
      </c>
      <c r="M51" s="29">
        <f>SUM(M12:M50)</f>
        <v>98</v>
      </c>
      <c r="N51" s="42">
        <f>M51*100/C51</f>
        <v>7.674236491777604</v>
      </c>
      <c r="O51" s="29">
        <f>SUM(O12:O50)</f>
        <v>0</v>
      </c>
    </row>
    <row r="52" spans="1:17" s="16" customFormat="1" ht="21.95" customHeight="1">
      <c r="A52" s="357" t="s">
        <v>412</v>
      </c>
      <c r="B52" s="358"/>
      <c r="C52" s="358"/>
      <c r="D52" s="358"/>
      <c r="E52" s="6"/>
      <c r="F52" s="34"/>
      <c r="G52" s="7"/>
      <c r="H52" s="34"/>
      <c r="I52" s="7"/>
      <c r="J52" s="33"/>
      <c r="K52" s="7"/>
      <c r="L52" s="7"/>
      <c r="M52" s="7"/>
      <c r="N52" s="7"/>
      <c r="O52" s="8"/>
    </row>
    <row r="53" spans="1:17" s="16" customFormat="1" ht="17.45" customHeight="1">
      <c r="A53" s="283">
        <v>1</v>
      </c>
      <c r="B53" s="252" t="s">
        <v>414</v>
      </c>
      <c r="C53" s="51">
        <f>SUM(E53,G53,I53,K53,M53,O53)</f>
        <v>55</v>
      </c>
      <c r="D53" s="132"/>
      <c r="E53" s="36">
        <v>1</v>
      </c>
      <c r="F53" s="37">
        <f t="shared" ref="F53:F96" si="12">E53*100/C53</f>
        <v>1.8181818181818181</v>
      </c>
      <c r="G53" s="36">
        <v>2</v>
      </c>
      <c r="H53" s="37">
        <f t="shared" ref="H53:H96" si="13">G53*100/C53</f>
        <v>3.6363636363636362</v>
      </c>
      <c r="I53" s="36">
        <v>7</v>
      </c>
      <c r="J53" s="38">
        <f t="shared" ref="J53:J96" si="14">I53*100/C53</f>
        <v>12.727272727272727</v>
      </c>
      <c r="K53" s="36">
        <v>36</v>
      </c>
      <c r="L53" s="38">
        <f t="shared" ref="L53:L96" si="15">K53*100/C53</f>
        <v>65.454545454545453</v>
      </c>
      <c r="M53" s="36">
        <v>9</v>
      </c>
      <c r="N53" s="38">
        <f t="shared" ref="N53:N96" si="16">M53*100/C53</f>
        <v>16.363636363636363</v>
      </c>
      <c r="O53" s="76"/>
      <c r="P53" s="140">
        <v>44776</v>
      </c>
      <c r="Q53" s="294" t="s">
        <v>724</v>
      </c>
    </row>
    <row r="54" spans="1:17" s="16" customFormat="1" ht="17.45" customHeight="1">
      <c r="A54" s="283">
        <v>2</v>
      </c>
      <c r="B54" s="252" t="s">
        <v>415</v>
      </c>
      <c r="C54" s="51">
        <f t="shared" ref="C54:C95" si="17">SUM(E54,G54,I54,K54,M54,O54)</f>
        <v>36</v>
      </c>
      <c r="D54" s="128"/>
      <c r="E54" s="36">
        <v>3</v>
      </c>
      <c r="F54" s="37">
        <f t="shared" si="12"/>
        <v>8.3333333333333339</v>
      </c>
      <c r="G54" s="36">
        <v>3</v>
      </c>
      <c r="H54" s="37">
        <f t="shared" si="13"/>
        <v>8.3333333333333339</v>
      </c>
      <c r="I54" s="36">
        <v>7</v>
      </c>
      <c r="J54" s="38">
        <f t="shared" si="14"/>
        <v>19.444444444444443</v>
      </c>
      <c r="K54" s="36">
        <v>17</v>
      </c>
      <c r="L54" s="38">
        <f t="shared" si="15"/>
        <v>47.222222222222221</v>
      </c>
      <c r="M54" s="36">
        <v>6</v>
      </c>
      <c r="N54" s="38">
        <f t="shared" si="16"/>
        <v>16.666666666666668</v>
      </c>
      <c r="O54" s="76"/>
      <c r="P54" s="140">
        <v>44776</v>
      </c>
    </row>
    <row r="55" spans="1:17" s="16" customFormat="1" ht="17.45" customHeight="1">
      <c r="A55" s="283">
        <v>3</v>
      </c>
      <c r="B55" s="252" t="s">
        <v>416</v>
      </c>
      <c r="C55" s="51">
        <f t="shared" si="17"/>
        <v>57</v>
      </c>
      <c r="D55" s="128"/>
      <c r="E55" s="36">
        <v>0</v>
      </c>
      <c r="F55" s="37">
        <f t="shared" si="12"/>
        <v>0</v>
      </c>
      <c r="G55" s="36">
        <v>1</v>
      </c>
      <c r="H55" s="37">
        <f t="shared" si="13"/>
        <v>1.7543859649122806</v>
      </c>
      <c r="I55" s="36">
        <v>8</v>
      </c>
      <c r="J55" s="38">
        <f t="shared" si="14"/>
        <v>14.035087719298245</v>
      </c>
      <c r="K55" s="36">
        <v>41</v>
      </c>
      <c r="L55" s="38">
        <f t="shared" si="15"/>
        <v>71.929824561403507</v>
      </c>
      <c r="M55" s="36">
        <v>7</v>
      </c>
      <c r="N55" s="38">
        <f t="shared" si="16"/>
        <v>12.280701754385966</v>
      </c>
      <c r="O55" s="76"/>
      <c r="P55" s="140">
        <v>44776</v>
      </c>
      <c r="Q55" s="294" t="s">
        <v>725</v>
      </c>
    </row>
    <row r="56" spans="1:17" s="16" customFormat="1" ht="17.45" customHeight="1">
      <c r="A56" s="283">
        <v>4</v>
      </c>
      <c r="B56" s="252" t="s">
        <v>417</v>
      </c>
      <c r="C56" s="51">
        <f t="shared" si="17"/>
        <v>32</v>
      </c>
      <c r="D56" s="132"/>
      <c r="E56" s="36">
        <v>0</v>
      </c>
      <c r="F56" s="37">
        <f t="shared" si="12"/>
        <v>0</v>
      </c>
      <c r="G56" s="36">
        <v>0</v>
      </c>
      <c r="H56" s="37">
        <f t="shared" si="13"/>
        <v>0</v>
      </c>
      <c r="I56" s="36">
        <v>2</v>
      </c>
      <c r="J56" s="38">
        <f t="shared" si="14"/>
        <v>6.25</v>
      </c>
      <c r="K56" s="36">
        <v>27</v>
      </c>
      <c r="L56" s="38">
        <f t="shared" si="15"/>
        <v>84.375</v>
      </c>
      <c r="M56" s="36">
        <v>3</v>
      </c>
      <c r="N56" s="38">
        <f t="shared" si="16"/>
        <v>9.375</v>
      </c>
      <c r="O56" s="76"/>
      <c r="P56" s="140">
        <v>44777</v>
      </c>
    </row>
    <row r="57" spans="1:17" s="16" customFormat="1" ht="17.45" customHeight="1">
      <c r="A57" s="283">
        <v>5</v>
      </c>
      <c r="B57" s="252" t="s">
        <v>418</v>
      </c>
      <c r="C57" s="51">
        <f t="shared" si="17"/>
        <v>43</v>
      </c>
      <c r="D57" s="132"/>
      <c r="E57" s="36">
        <v>0</v>
      </c>
      <c r="F57" s="37">
        <f t="shared" si="12"/>
        <v>0</v>
      </c>
      <c r="G57" s="36">
        <v>0</v>
      </c>
      <c r="H57" s="37">
        <f t="shared" si="13"/>
        <v>0</v>
      </c>
      <c r="I57" s="36">
        <v>3</v>
      </c>
      <c r="J57" s="38">
        <f t="shared" si="14"/>
        <v>6.9767441860465116</v>
      </c>
      <c r="K57" s="36">
        <v>35</v>
      </c>
      <c r="L57" s="38">
        <f t="shared" si="15"/>
        <v>81.395348837209298</v>
      </c>
      <c r="M57" s="36">
        <v>5</v>
      </c>
      <c r="N57" s="38">
        <f t="shared" si="16"/>
        <v>11.627906976744185</v>
      </c>
      <c r="O57" s="76"/>
      <c r="P57" s="140">
        <v>44781</v>
      </c>
    </row>
    <row r="58" spans="1:17" s="16" customFormat="1" ht="17.45" customHeight="1">
      <c r="A58" s="283">
        <v>6</v>
      </c>
      <c r="B58" s="252" t="s">
        <v>419</v>
      </c>
      <c r="C58" s="51">
        <f t="shared" si="17"/>
        <v>58</v>
      </c>
      <c r="D58" s="132"/>
      <c r="E58" s="36">
        <v>0</v>
      </c>
      <c r="F58" s="37">
        <f t="shared" si="12"/>
        <v>0</v>
      </c>
      <c r="G58" s="36">
        <v>0</v>
      </c>
      <c r="H58" s="37">
        <f t="shared" si="13"/>
        <v>0</v>
      </c>
      <c r="I58" s="36">
        <v>2</v>
      </c>
      <c r="J58" s="38">
        <f t="shared" si="14"/>
        <v>3.4482758620689653</v>
      </c>
      <c r="K58" s="36">
        <v>56</v>
      </c>
      <c r="L58" s="38">
        <f t="shared" si="15"/>
        <v>96.551724137931032</v>
      </c>
      <c r="M58" s="36">
        <v>0</v>
      </c>
      <c r="N58" s="38">
        <f t="shared" si="16"/>
        <v>0</v>
      </c>
      <c r="O58" s="76"/>
      <c r="P58" s="140">
        <v>44776</v>
      </c>
      <c r="Q58" s="294" t="s">
        <v>726</v>
      </c>
    </row>
    <row r="59" spans="1:17" s="16" customFormat="1" ht="17.45" customHeight="1">
      <c r="A59" s="283">
        <v>7</v>
      </c>
      <c r="B59" s="252" t="s">
        <v>420</v>
      </c>
      <c r="C59" s="51">
        <f t="shared" si="17"/>
        <v>22</v>
      </c>
      <c r="D59" s="132"/>
      <c r="E59" s="36">
        <v>0</v>
      </c>
      <c r="F59" s="37">
        <f t="shared" si="12"/>
        <v>0</v>
      </c>
      <c r="G59" s="36">
        <v>0</v>
      </c>
      <c r="H59" s="37">
        <f t="shared" si="13"/>
        <v>0</v>
      </c>
      <c r="I59" s="36">
        <v>0</v>
      </c>
      <c r="J59" s="38">
        <f t="shared" si="14"/>
        <v>0</v>
      </c>
      <c r="K59" s="36">
        <v>20</v>
      </c>
      <c r="L59" s="38">
        <f t="shared" si="15"/>
        <v>90.909090909090907</v>
      </c>
      <c r="M59" s="36">
        <v>2</v>
      </c>
      <c r="N59" s="38">
        <f t="shared" si="16"/>
        <v>9.0909090909090917</v>
      </c>
      <c r="O59" s="76"/>
      <c r="P59" s="140">
        <v>44781</v>
      </c>
    </row>
    <row r="60" spans="1:17" s="16" customFormat="1" ht="17.45" customHeight="1">
      <c r="A60" s="283">
        <v>8</v>
      </c>
      <c r="B60" s="252" t="s">
        <v>421</v>
      </c>
      <c r="C60" s="51">
        <f t="shared" si="17"/>
        <v>18</v>
      </c>
      <c r="D60" s="132"/>
      <c r="E60" s="36">
        <v>0</v>
      </c>
      <c r="F60" s="37">
        <f t="shared" si="12"/>
        <v>0</v>
      </c>
      <c r="G60" s="36">
        <v>1</v>
      </c>
      <c r="H60" s="37">
        <f t="shared" si="13"/>
        <v>5.5555555555555554</v>
      </c>
      <c r="I60" s="36">
        <v>4</v>
      </c>
      <c r="J60" s="38">
        <f t="shared" si="14"/>
        <v>22.222222222222221</v>
      </c>
      <c r="K60" s="36">
        <v>12</v>
      </c>
      <c r="L60" s="38">
        <f t="shared" si="15"/>
        <v>66.666666666666671</v>
      </c>
      <c r="M60" s="36">
        <v>1</v>
      </c>
      <c r="N60" s="38">
        <f t="shared" si="16"/>
        <v>5.5555555555555554</v>
      </c>
      <c r="O60" s="76"/>
      <c r="P60" s="140">
        <v>44781</v>
      </c>
    </row>
    <row r="61" spans="1:17" s="16" customFormat="1" ht="17.45" customHeight="1">
      <c r="A61" s="283">
        <v>9</v>
      </c>
      <c r="B61" s="252" t="s">
        <v>422</v>
      </c>
      <c r="C61" s="51">
        <f t="shared" si="17"/>
        <v>41</v>
      </c>
      <c r="D61" s="132">
        <v>1</v>
      </c>
      <c r="E61" s="36">
        <v>0</v>
      </c>
      <c r="F61" s="37">
        <f t="shared" si="12"/>
        <v>0</v>
      </c>
      <c r="G61" s="36">
        <v>1</v>
      </c>
      <c r="H61" s="37">
        <f t="shared" si="13"/>
        <v>2.4390243902439024</v>
      </c>
      <c r="I61" s="36">
        <v>3</v>
      </c>
      <c r="J61" s="38">
        <f t="shared" si="14"/>
        <v>7.3170731707317076</v>
      </c>
      <c r="K61" s="36">
        <v>36</v>
      </c>
      <c r="L61" s="38">
        <f t="shared" si="15"/>
        <v>87.804878048780495</v>
      </c>
      <c r="M61" s="36">
        <v>1</v>
      </c>
      <c r="N61" s="38">
        <f t="shared" si="16"/>
        <v>2.4390243902439024</v>
      </c>
      <c r="O61" s="76"/>
      <c r="P61" s="140">
        <v>44788</v>
      </c>
    </row>
    <row r="62" spans="1:17" s="16" customFormat="1" ht="17.45" customHeight="1">
      <c r="A62" s="283">
        <v>10</v>
      </c>
      <c r="B62" s="252" t="s">
        <v>423</v>
      </c>
      <c r="C62" s="51">
        <f t="shared" si="17"/>
        <v>25</v>
      </c>
      <c r="D62" s="132"/>
      <c r="E62" s="36">
        <v>0</v>
      </c>
      <c r="F62" s="37">
        <f t="shared" si="12"/>
        <v>0</v>
      </c>
      <c r="G62" s="36">
        <v>1</v>
      </c>
      <c r="H62" s="37">
        <f t="shared" si="13"/>
        <v>4</v>
      </c>
      <c r="I62" s="36">
        <v>2</v>
      </c>
      <c r="J62" s="38">
        <f t="shared" si="14"/>
        <v>8</v>
      </c>
      <c r="K62" s="36">
        <v>21</v>
      </c>
      <c r="L62" s="38">
        <f t="shared" si="15"/>
        <v>84</v>
      </c>
      <c r="M62" s="36">
        <v>1</v>
      </c>
      <c r="N62" s="38">
        <f t="shared" si="16"/>
        <v>4</v>
      </c>
      <c r="O62" s="76"/>
      <c r="P62" s="140">
        <v>44791</v>
      </c>
    </row>
    <row r="63" spans="1:17" s="16" customFormat="1" ht="17.45" customHeight="1">
      <c r="A63" s="283">
        <v>11</v>
      </c>
      <c r="B63" s="252" t="s">
        <v>424</v>
      </c>
      <c r="C63" s="51">
        <f t="shared" si="17"/>
        <v>59</v>
      </c>
      <c r="D63" s="128"/>
      <c r="E63" s="36">
        <v>0</v>
      </c>
      <c r="F63" s="37">
        <f t="shared" si="12"/>
        <v>0</v>
      </c>
      <c r="G63" s="36">
        <v>2</v>
      </c>
      <c r="H63" s="37">
        <f t="shared" si="13"/>
        <v>3.3898305084745761</v>
      </c>
      <c r="I63" s="36">
        <v>13</v>
      </c>
      <c r="J63" s="38">
        <f t="shared" si="14"/>
        <v>22.033898305084747</v>
      </c>
      <c r="K63" s="36">
        <v>44</v>
      </c>
      <c r="L63" s="38">
        <f t="shared" si="15"/>
        <v>74.576271186440678</v>
      </c>
      <c r="M63" s="36">
        <v>0</v>
      </c>
      <c r="N63" s="38">
        <f t="shared" si="16"/>
        <v>0</v>
      </c>
      <c r="O63" s="76"/>
      <c r="P63" s="140">
        <v>44788</v>
      </c>
      <c r="Q63" s="294" t="s">
        <v>730</v>
      </c>
    </row>
    <row r="64" spans="1:17" s="16" customFormat="1" ht="17.45" customHeight="1">
      <c r="A64" s="283">
        <v>12</v>
      </c>
      <c r="B64" s="252" t="s">
        <v>457</v>
      </c>
      <c r="C64" s="51">
        <f t="shared" si="17"/>
        <v>16</v>
      </c>
      <c r="D64" s="132"/>
      <c r="E64" s="36">
        <v>0</v>
      </c>
      <c r="F64" s="37">
        <f t="shared" si="12"/>
        <v>0</v>
      </c>
      <c r="G64" s="36">
        <v>1</v>
      </c>
      <c r="H64" s="37">
        <f t="shared" si="13"/>
        <v>6.25</v>
      </c>
      <c r="I64" s="36">
        <v>2</v>
      </c>
      <c r="J64" s="38">
        <f t="shared" si="14"/>
        <v>12.5</v>
      </c>
      <c r="K64" s="36">
        <v>13</v>
      </c>
      <c r="L64" s="38">
        <f t="shared" si="15"/>
        <v>81.25</v>
      </c>
      <c r="M64" s="36">
        <v>0</v>
      </c>
      <c r="N64" s="38">
        <f t="shared" si="16"/>
        <v>0</v>
      </c>
      <c r="O64" s="76"/>
      <c r="P64" s="140">
        <v>44788</v>
      </c>
    </row>
    <row r="65" spans="1:17" s="16" customFormat="1" ht="17.45" customHeight="1">
      <c r="A65" s="283">
        <v>13</v>
      </c>
      <c r="B65" s="252" t="s">
        <v>425</v>
      </c>
      <c r="C65" s="51">
        <f t="shared" si="17"/>
        <v>40</v>
      </c>
      <c r="D65" s="132"/>
      <c r="E65" s="36">
        <v>0</v>
      </c>
      <c r="F65" s="37">
        <f t="shared" si="12"/>
        <v>0</v>
      </c>
      <c r="G65" s="36">
        <v>0</v>
      </c>
      <c r="H65" s="37">
        <f t="shared" si="13"/>
        <v>0</v>
      </c>
      <c r="I65" s="36">
        <v>2</v>
      </c>
      <c r="J65" s="38">
        <f t="shared" si="14"/>
        <v>5</v>
      </c>
      <c r="K65" s="36">
        <v>28</v>
      </c>
      <c r="L65" s="38">
        <f t="shared" si="15"/>
        <v>70</v>
      </c>
      <c r="M65" s="36">
        <v>10</v>
      </c>
      <c r="N65" s="38">
        <f t="shared" si="16"/>
        <v>25</v>
      </c>
      <c r="O65" s="76"/>
      <c r="P65" s="140">
        <v>44782</v>
      </c>
    </row>
    <row r="66" spans="1:17" s="16" customFormat="1" ht="17.45" customHeight="1">
      <c r="A66" s="283">
        <v>14</v>
      </c>
      <c r="B66" s="252" t="s">
        <v>426</v>
      </c>
      <c r="C66" s="51">
        <f t="shared" si="17"/>
        <v>34</v>
      </c>
      <c r="D66" s="128">
        <v>1</v>
      </c>
      <c r="E66" s="36">
        <v>0</v>
      </c>
      <c r="F66" s="37">
        <f t="shared" si="12"/>
        <v>0</v>
      </c>
      <c r="G66" s="36">
        <v>0</v>
      </c>
      <c r="H66" s="37">
        <f t="shared" si="13"/>
        <v>0</v>
      </c>
      <c r="I66" s="36">
        <v>1</v>
      </c>
      <c r="J66" s="38">
        <f t="shared" si="14"/>
        <v>2.9411764705882355</v>
      </c>
      <c r="K66" s="36">
        <v>26</v>
      </c>
      <c r="L66" s="38">
        <f t="shared" si="15"/>
        <v>76.470588235294116</v>
      </c>
      <c r="M66" s="36">
        <v>7</v>
      </c>
      <c r="N66" s="38">
        <f t="shared" si="16"/>
        <v>20.588235294117649</v>
      </c>
      <c r="O66" s="76"/>
      <c r="P66" s="140">
        <v>44781</v>
      </c>
      <c r="Q66" s="202"/>
    </row>
    <row r="67" spans="1:17" s="16" customFormat="1" ht="17.45" customHeight="1">
      <c r="A67" s="283">
        <v>15</v>
      </c>
      <c r="B67" s="252" t="s">
        <v>427</v>
      </c>
      <c r="C67" s="51">
        <f t="shared" si="17"/>
        <v>35</v>
      </c>
      <c r="D67" s="128"/>
      <c r="E67" s="36">
        <v>0</v>
      </c>
      <c r="F67" s="37">
        <f t="shared" si="12"/>
        <v>0</v>
      </c>
      <c r="G67" s="36">
        <v>0</v>
      </c>
      <c r="H67" s="37">
        <f t="shared" si="13"/>
        <v>0</v>
      </c>
      <c r="I67" s="36">
        <v>0</v>
      </c>
      <c r="J67" s="38">
        <f t="shared" si="14"/>
        <v>0</v>
      </c>
      <c r="K67" s="36">
        <v>33</v>
      </c>
      <c r="L67" s="38">
        <f t="shared" si="15"/>
        <v>94.285714285714292</v>
      </c>
      <c r="M67" s="36">
        <v>2</v>
      </c>
      <c r="N67" s="38">
        <f t="shared" si="16"/>
        <v>5.7142857142857144</v>
      </c>
      <c r="O67" s="76"/>
      <c r="P67" s="140">
        <v>44781</v>
      </c>
    </row>
    <row r="68" spans="1:17" s="16" customFormat="1" ht="17.45" customHeight="1">
      <c r="A68" s="283">
        <v>16</v>
      </c>
      <c r="B68" s="252" t="s">
        <v>428</v>
      </c>
      <c r="C68" s="51">
        <f t="shared" si="17"/>
        <v>31</v>
      </c>
      <c r="D68" s="132"/>
      <c r="E68" s="36">
        <v>0</v>
      </c>
      <c r="F68" s="37">
        <f t="shared" si="12"/>
        <v>0</v>
      </c>
      <c r="G68" s="36">
        <v>0</v>
      </c>
      <c r="H68" s="37">
        <f t="shared" si="13"/>
        <v>0</v>
      </c>
      <c r="I68" s="36">
        <v>0</v>
      </c>
      <c r="J68" s="38">
        <f t="shared" si="14"/>
        <v>0</v>
      </c>
      <c r="K68" s="36">
        <v>26</v>
      </c>
      <c r="L68" s="38">
        <f t="shared" si="15"/>
        <v>83.870967741935488</v>
      </c>
      <c r="M68" s="36">
        <v>5</v>
      </c>
      <c r="N68" s="38">
        <f t="shared" si="16"/>
        <v>16.129032258064516</v>
      </c>
      <c r="O68" s="76"/>
      <c r="P68" s="140">
        <v>44782</v>
      </c>
    </row>
    <row r="69" spans="1:17" s="16" customFormat="1" ht="17.45" customHeight="1">
      <c r="A69" s="283">
        <v>17</v>
      </c>
      <c r="B69" s="252" t="s">
        <v>429</v>
      </c>
      <c r="C69" s="51">
        <f t="shared" si="17"/>
        <v>36</v>
      </c>
      <c r="D69" s="132"/>
      <c r="E69" s="36">
        <v>0</v>
      </c>
      <c r="F69" s="37">
        <f t="shared" si="12"/>
        <v>0</v>
      </c>
      <c r="G69" s="36">
        <v>0</v>
      </c>
      <c r="H69" s="37">
        <f t="shared" si="13"/>
        <v>0</v>
      </c>
      <c r="I69" s="36">
        <v>2</v>
      </c>
      <c r="J69" s="38">
        <f t="shared" si="14"/>
        <v>5.5555555555555554</v>
      </c>
      <c r="K69" s="36">
        <v>31</v>
      </c>
      <c r="L69" s="38">
        <f t="shared" si="15"/>
        <v>86.111111111111114</v>
      </c>
      <c r="M69" s="36">
        <v>3</v>
      </c>
      <c r="N69" s="38">
        <f t="shared" si="16"/>
        <v>8.3333333333333339</v>
      </c>
      <c r="O69" s="76"/>
      <c r="P69" s="140">
        <v>44781</v>
      </c>
    </row>
    <row r="70" spans="1:17" s="16" customFormat="1" ht="17.45" customHeight="1">
      <c r="A70" s="283">
        <v>18</v>
      </c>
      <c r="B70" s="252" t="s">
        <v>430</v>
      </c>
      <c r="C70" s="51">
        <f t="shared" si="17"/>
        <v>31</v>
      </c>
      <c r="D70" s="303">
        <v>28</v>
      </c>
      <c r="E70" s="36">
        <v>0</v>
      </c>
      <c r="F70" s="37">
        <f t="shared" si="12"/>
        <v>0</v>
      </c>
      <c r="G70" s="36">
        <v>2</v>
      </c>
      <c r="H70" s="37">
        <f t="shared" si="13"/>
        <v>6.4516129032258061</v>
      </c>
      <c r="I70" s="36">
        <v>2</v>
      </c>
      <c r="J70" s="38">
        <f t="shared" si="14"/>
        <v>6.4516129032258061</v>
      </c>
      <c r="K70" s="36">
        <v>25</v>
      </c>
      <c r="L70" s="38">
        <f t="shared" si="15"/>
        <v>80.645161290322577</v>
      </c>
      <c r="M70" s="36">
        <v>2</v>
      </c>
      <c r="N70" s="38">
        <f t="shared" si="16"/>
        <v>6.4516129032258061</v>
      </c>
      <c r="O70" s="76"/>
      <c r="P70" s="140">
        <v>44778</v>
      </c>
    </row>
    <row r="71" spans="1:17" s="16" customFormat="1" ht="17.45" customHeight="1">
      <c r="A71" s="283">
        <v>19</v>
      </c>
      <c r="B71" s="252" t="s">
        <v>432</v>
      </c>
      <c r="C71" s="51">
        <f t="shared" si="17"/>
        <v>27</v>
      </c>
      <c r="D71" s="303">
        <v>2</v>
      </c>
      <c r="E71" s="36">
        <v>1</v>
      </c>
      <c r="F71" s="37">
        <f t="shared" si="12"/>
        <v>3.7037037037037037</v>
      </c>
      <c r="G71" s="36">
        <v>0</v>
      </c>
      <c r="H71" s="37">
        <f t="shared" si="13"/>
        <v>0</v>
      </c>
      <c r="I71" s="36">
        <v>2</v>
      </c>
      <c r="J71" s="38">
        <f t="shared" si="14"/>
        <v>7.4074074074074074</v>
      </c>
      <c r="K71" s="36">
        <v>23</v>
      </c>
      <c r="L71" s="38">
        <f t="shared" si="15"/>
        <v>85.18518518518519</v>
      </c>
      <c r="M71" s="36">
        <v>1</v>
      </c>
      <c r="N71" s="38">
        <f t="shared" si="16"/>
        <v>3.7037037037037037</v>
      </c>
      <c r="O71" s="76"/>
      <c r="P71" s="140">
        <v>44819</v>
      </c>
    </row>
    <row r="72" spans="1:17" s="16" customFormat="1" ht="17.45" customHeight="1">
      <c r="A72" s="283">
        <v>20</v>
      </c>
      <c r="B72" s="252" t="s">
        <v>433</v>
      </c>
      <c r="C72" s="51">
        <f t="shared" si="17"/>
        <v>46</v>
      </c>
      <c r="D72" s="303">
        <v>1</v>
      </c>
      <c r="E72" s="36">
        <v>0</v>
      </c>
      <c r="F72" s="37">
        <f t="shared" si="12"/>
        <v>0</v>
      </c>
      <c r="G72" s="36">
        <v>0</v>
      </c>
      <c r="H72" s="37">
        <f t="shared" si="13"/>
        <v>0</v>
      </c>
      <c r="I72" s="36">
        <v>0</v>
      </c>
      <c r="J72" s="38">
        <f t="shared" si="14"/>
        <v>0</v>
      </c>
      <c r="K72" s="36">
        <v>44</v>
      </c>
      <c r="L72" s="38">
        <f t="shared" si="15"/>
        <v>95.652173913043484</v>
      </c>
      <c r="M72" s="36">
        <v>2</v>
      </c>
      <c r="N72" s="38">
        <f t="shared" si="16"/>
        <v>4.3478260869565215</v>
      </c>
      <c r="O72" s="76"/>
      <c r="P72" s="140">
        <v>44819</v>
      </c>
      <c r="Q72" s="294" t="s">
        <v>727</v>
      </c>
    </row>
    <row r="73" spans="1:17" s="16" customFormat="1" ht="17.45" customHeight="1">
      <c r="A73" s="283">
        <v>21</v>
      </c>
      <c r="B73" s="252" t="s">
        <v>434</v>
      </c>
      <c r="C73" s="51">
        <f t="shared" si="17"/>
        <v>43</v>
      </c>
      <c r="D73" s="303">
        <v>20</v>
      </c>
      <c r="E73" s="36">
        <v>0</v>
      </c>
      <c r="F73" s="37">
        <f t="shared" si="12"/>
        <v>0</v>
      </c>
      <c r="G73" s="36">
        <v>1</v>
      </c>
      <c r="H73" s="37">
        <f t="shared" si="13"/>
        <v>2.3255813953488373</v>
      </c>
      <c r="I73" s="36">
        <v>7</v>
      </c>
      <c r="J73" s="38">
        <f t="shared" si="14"/>
        <v>16.279069767441861</v>
      </c>
      <c r="K73" s="36">
        <v>35</v>
      </c>
      <c r="L73" s="38">
        <f t="shared" si="15"/>
        <v>81.395348837209298</v>
      </c>
      <c r="M73" s="36">
        <v>0</v>
      </c>
      <c r="N73" s="38">
        <f t="shared" si="16"/>
        <v>0</v>
      </c>
      <c r="O73" s="76"/>
      <c r="P73" s="140">
        <v>44819</v>
      </c>
    </row>
    <row r="74" spans="1:17" s="16" customFormat="1" ht="17.45" customHeight="1">
      <c r="A74" s="283">
        <v>22</v>
      </c>
      <c r="B74" s="252" t="s">
        <v>435</v>
      </c>
      <c r="C74" s="51">
        <f t="shared" si="17"/>
        <v>40</v>
      </c>
      <c r="D74" s="303">
        <v>11</v>
      </c>
      <c r="E74" s="36">
        <v>0</v>
      </c>
      <c r="F74" s="37">
        <f t="shared" si="12"/>
        <v>0</v>
      </c>
      <c r="G74" s="36">
        <v>1</v>
      </c>
      <c r="H74" s="37">
        <f t="shared" si="13"/>
        <v>2.5</v>
      </c>
      <c r="I74" s="36">
        <v>3</v>
      </c>
      <c r="J74" s="38">
        <f t="shared" si="14"/>
        <v>7.5</v>
      </c>
      <c r="K74" s="36">
        <v>32</v>
      </c>
      <c r="L74" s="38">
        <f t="shared" si="15"/>
        <v>80</v>
      </c>
      <c r="M74" s="36">
        <v>4</v>
      </c>
      <c r="N74" s="38">
        <f t="shared" si="16"/>
        <v>10</v>
      </c>
      <c r="O74" s="76"/>
      <c r="P74" s="140">
        <v>44840</v>
      </c>
    </row>
    <row r="75" spans="1:17" s="16" customFormat="1" ht="17.45" customHeight="1">
      <c r="A75" s="283">
        <v>23</v>
      </c>
      <c r="B75" s="252" t="s">
        <v>436</v>
      </c>
      <c r="C75" s="51">
        <f t="shared" si="17"/>
        <v>37</v>
      </c>
      <c r="D75" s="303">
        <v>7</v>
      </c>
      <c r="E75" s="36">
        <v>0</v>
      </c>
      <c r="F75" s="37">
        <f t="shared" si="12"/>
        <v>0</v>
      </c>
      <c r="G75" s="36">
        <v>0</v>
      </c>
      <c r="H75" s="37">
        <f t="shared" si="13"/>
        <v>0</v>
      </c>
      <c r="I75" s="36">
        <v>2</v>
      </c>
      <c r="J75" s="38">
        <f t="shared" si="14"/>
        <v>5.4054054054054053</v>
      </c>
      <c r="K75" s="36">
        <v>31</v>
      </c>
      <c r="L75" s="38">
        <f t="shared" si="15"/>
        <v>83.78378378378379</v>
      </c>
      <c r="M75" s="36">
        <v>4</v>
      </c>
      <c r="N75" s="38">
        <f t="shared" si="16"/>
        <v>10.810810810810811</v>
      </c>
      <c r="O75" s="76"/>
      <c r="P75" s="140">
        <v>44840</v>
      </c>
    </row>
    <row r="76" spans="1:17" s="16" customFormat="1" ht="17.45" customHeight="1">
      <c r="A76" s="283">
        <v>24</v>
      </c>
      <c r="B76" s="252" t="s">
        <v>437</v>
      </c>
      <c r="C76" s="51">
        <f t="shared" si="17"/>
        <v>40</v>
      </c>
      <c r="D76" s="303">
        <v>6</v>
      </c>
      <c r="E76" s="36">
        <v>3</v>
      </c>
      <c r="F76" s="37">
        <f t="shared" si="12"/>
        <v>7.5</v>
      </c>
      <c r="G76" s="36">
        <v>6</v>
      </c>
      <c r="H76" s="37">
        <f t="shared" si="13"/>
        <v>15</v>
      </c>
      <c r="I76" s="36">
        <v>11</v>
      </c>
      <c r="J76" s="38">
        <f t="shared" si="14"/>
        <v>27.5</v>
      </c>
      <c r="K76" s="36">
        <v>19</v>
      </c>
      <c r="L76" s="38">
        <f t="shared" si="15"/>
        <v>47.5</v>
      </c>
      <c r="M76" s="36">
        <v>1</v>
      </c>
      <c r="N76" s="38">
        <f t="shared" si="16"/>
        <v>2.5</v>
      </c>
      <c r="O76" s="76"/>
      <c r="P76" s="140">
        <v>44817</v>
      </c>
    </row>
    <row r="77" spans="1:17" s="16" customFormat="1" ht="17.45" customHeight="1">
      <c r="A77" s="283">
        <v>25</v>
      </c>
      <c r="B77" s="252" t="s">
        <v>439</v>
      </c>
      <c r="C77" s="51">
        <f t="shared" si="17"/>
        <v>49</v>
      </c>
      <c r="D77" s="303">
        <v>19</v>
      </c>
      <c r="E77" s="36">
        <v>0</v>
      </c>
      <c r="F77" s="37">
        <f t="shared" si="12"/>
        <v>0</v>
      </c>
      <c r="G77" s="36">
        <v>0</v>
      </c>
      <c r="H77" s="37">
        <f t="shared" si="13"/>
        <v>0</v>
      </c>
      <c r="I77" s="36">
        <v>8</v>
      </c>
      <c r="J77" s="38">
        <f t="shared" si="14"/>
        <v>16.326530612244898</v>
      </c>
      <c r="K77" s="36">
        <v>39</v>
      </c>
      <c r="L77" s="38">
        <f t="shared" si="15"/>
        <v>79.591836734693871</v>
      </c>
      <c r="M77" s="36">
        <v>2</v>
      </c>
      <c r="N77" s="38">
        <f t="shared" si="16"/>
        <v>4.0816326530612246</v>
      </c>
      <c r="O77" s="76"/>
      <c r="P77" s="140">
        <v>44824</v>
      </c>
    </row>
    <row r="78" spans="1:17" s="16" customFormat="1" ht="17.45" customHeight="1">
      <c r="A78" s="283">
        <v>26</v>
      </c>
      <c r="B78" s="252" t="s">
        <v>440</v>
      </c>
      <c r="C78" s="51">
        <f t="shared" si="17"/>
        <v>55</v>
      </c>
      <c r="D78" s="303">
        <v>6</v>
      </c>
      <c r="E78" s="36">
        <v>1</v>
      </c>
      <c r="F78" s="37">
        <f t="shared" si="12"/>
        <v>1.8181818181818181</v>
      </c>
      <c r="G78" s="36">
        <v>2</v>
      </c>
      <c r="H78" s="37">
        <f t="shared" si="13"/>
        <v>3.6363636363636362</v>
      </c>
      <c r="I78" s="36">
        <v>4</v>
      </c>
      <c r="J78" s="38">
        <f t="shared" si="14"/>
        <v>7.2727272727272725</v>
      </c>
      <c r="K78" s="36">
        <v>48</v>
      </c>
      <c r="L78" s="38">
        <f t="shared" si="15"/>
        <v>87.272727272727266</v>
      </c>
      <c r="M78" s="36">
        <v>0</v>
      </c>
      <c r="N78" s="38">
        <f t="shared" si="16"/>
        <v>0</v>
      </c>
      <c r="O78" s="76"/>
      <c r="P78" s="140">
        <v>44824</v>
      </c>
    </row>
    <row r="79" spans="1:17" s="16" customFormat="1" ht="17.45" customHeight="1">
      <c r="A79" s="283">
        <v>27</v>
      </c>
      <c r="B79" s="252" t="s">
        <v>441</v>
      </c>
      <c r="C79" s="51">
        <f t="shared" si="17"/>
        <v>36</v>
      </c>
      <c r="D79" s="303">
        <v>6</v>
      </c>
      <c r="E79" s="36">
        <v>3</v>
      </c>
      <c r="F79" s="37">
        <f t="shared" si="12"/>
        <v>8.3333333333333339</v>
      </c>
      <c r="G79" s="36">
        <v>0</v>
      </c>
      <c r="H79" s="37">
        <f t="shared" si="13"/>
        <v>0</v>
      </c>
      <c r="I79" s="36">
        <v>3</v>
      </c>
      <c r="J79" s="38">
        <f t="shared" si="14"/>
        <v>8.3333333333333339</v>
      </c>
      <c r="K79" s="36">
        <v>29</v>
      </c>
      <c r="L79" s="38">
        <f t="shared" si="15"/>
        <v>80.555555555555557</v>
      </c>
      <c r="M79" s="36">
        <v>1</v>
      </c>
      <c r="N79" s="38">
        <f t="shared" si="16"/>
        <v>2.7777777777777777</v>
      </c>
      <c r="O79" s="76"/>
      <c r="P79" s="140">
        <v>44819</v>
      </c>
    </row>
    <row r="80" spans="1:17" s="16" customFormat="1" ht="17.45" customHeight="1">
      <c r="A80" s="283">
        <v>28</v>
      </c>
      <c r="B80" s="252" t="s">
        <v>442</v>
      </c>
      <c r="C80" s="51">
        <f t="shared" si="17"/>
        <v>30</v>
      </c>
      <c r="D80" s="303">
        <v>1</v>
      </c>
      <c r="E80" s="36">
        <v>0</v>
      </c>
      <c r="F80" s="37">
        <f t="shared" si="12"/>
        <v>0</v>
      </c>
      <c r="G80" s="36">
        <v>1</v>
      </c>
      <c r="H80" s="37">
        <f t="shared" si="13"/>
        <v>3.3333333333333335</v>
      </c>
      <c r="I80" s="36">
        <v>3</v>
      </c>
      <c r="J80" s="38">
        <f t="shared" si="14"/>
        <v>10</v>
      </c>
      <c r="K80" s="36">
        <v>26</v>
      </c>
      <c r="L80" s="38">
        <f t="shared" si="15"/>
        <v>86.666666666666671</v>
      </c>
      <c r="M80" s="36">
        <v>0</v>
      </c>
      <c r="N80" s="38">
        <f t="shared" si="16"/>
        <v>0</v>
      </c>
      <c r="O80" s="76"/>
      <c r="P80" s="140">
        <v>44817</v>
      </c>
    </row>
    <row r="81" spans="1:17" s="16" customFormat="1" ht="17.45" customHeight="1">
      <c r="A81" s="283">
        <v>29</v>
      </c>
      <c r="B81" s="252" t="s">
        <v>443</v>
      </c>
      <c r="C81" s="51">
        <f t="shared" si="17"/>
        <v>33</v>
      </c>
      <c r="D81" s="303">
        <v>2</v>
      </c>
      <c r="E81" s="36">
        <v>0</v>
      </c>
      <c r="F81" s="37">
        <f t="shared" si="12"/>
        <v>0</v>
      </c>
      <c r="G81" s="36">
        <v>0</v>
      </c>
      <c r="H81" s="37">
        <f t="shared" si="13"/>
        <v>0</v>
      </c>
      <c r="I81" s="36">
        <v>0</v>
      </c>
      <c r="J81" s="38">
        <f t="shared" si="14"/>
        <v>0</v>
      </c>
      <c r="K81" s="36">
        <v>31</v>
      </c>
      <c r="L81" s="38">
        <f t="shared" si="15"/>
        <v>93.939393939393938</v>
      </c>
      <c r="M81" s="36">
        <v>2</v>
      </c>
      <c r="N81" s="38">
        <f t="shared" si="16"/>
        <v>6.0606060606060606</v>
      </c>
      <c r="O81" s="76"/>
      <c r="P81" s="140">
        <v>44819</v>
      </c>
    </row>
    <row r="82" spans="1:17" s="16" customFormat="1" ht="17.45" customHeight="1">
      <c r="A82" s="283">
        <v>30</v>
      </c>
      <c r="B82" s="252" t="s">
        <v>444</v>
      </c>
      <c r="C82" s="51">
        <f t="shared" si="17"/>
        <v>29</v>
      </c>
      <c r="D82" s="303">
        <v>2</v>
      </c>
      <c r="E82" s="36">
        <v>0</v>
      </c>
      <c r="F82" s="37">
        <f t="shared" si="12"/>
        <v>0</v>
      </c>
      <c r="G82" s="36">
        <v>0</v>
      </c>
      <c r="H82" s="37">
        <f t="shared" si="13"/>
        <v>0</v>
      </c>
      <c r="I82" s="36">
        <v>2</v>
      </c>
      <c r="J82" s="38">
        <f t="shared" si="14"/>
        <v>6.8965517241379306</v>
      </c>
      <c r="K82" s="36">
        <v>24</v>
      </c>
      <c r="L82" s="38">
        <f t="shared" si="15"/>
        <v>82.758620689655174</v>
      </c>
      <c r="M82" s="36">
        <v>3</v>
      </c>
      <c r="N82" s="38">
        <f t="shared" si="16"/>
        <v>10.344827586206897</v>
      </c>
      <c r="O82" s="76"/>
      <c r="P82" s="140">
        <v>44819</v>
      </c>
    </row>
    <row r="83" spans="1:17" s="16" customFormat="1" ht="17.45" customHeight="1">
      <c r="A83" s="283">
        <v>31</v>
      </c>
      <c r="B83" s="252" t="s">
        <v>445</v>
      </c>
      <c r="C83" s="51">
        <f t="shared" si="17"/>
        <v>32</v>
      </c>
      <c r="D83" s="303">
        <v>16</v>
      </c>
      <c r="E83" s="36">
        <v>3</v>
      </c>
      <c r="F83" s="37">
        <f t="shared" si="12"/>
        <v>9.375</v>
      </c>
      <c r="G83" s="36">
        <v>2</v>
      </c>
      <c r="H83" s="37">
        <f t="shared" si="13"/>
        <v>6.25</v>
      </c>
      <c r="I83" s="36">
        <v>8</v>
      </c>
      <c r="J83" s="38">
        <f t="shared" si="14"/>
        <v>25</v>
      </c>
      <c r="K83" s="36">
        <v>19</v>
      </c>
      <c r="L83" s="38">
        <f t="shared" si="15"/>
        <v>59.375</v>
      </c>
      <c r="M83" s="36">
        <v>0</v>
      </c>
      <c r="N83" s="38">
        <f t="shared" si="16"/>
        <v>0</v>
      </c>
      <c r="O83" s="76"/>
      <c r="P83" s="140">
        <v>44776</v>
      </c>
    </row>
    <row r="84" spans="1:17" s="16" customFormat="1" ht="17.45" customHeight="1">
      <c r="A84" s="283">
        <v>32</v>
      </c>
      <c r="B84" s="252" t="s">
        <v>446</v>
      </c>
      <c r="C84" s="51">
        <f t="shared" si="17"/>
        <v>50</v>
      </c>
      <c r="D84" s="303">
        <v>29</v>
      </c>
      <c r="E84" s="36">
        <v>2</v>
      </c>
      <c r="F84" s="37">
        <f t="shared" si="12"/>
        <v>4</v>
      </c>
      <c r="G84" s="36">
        <v>1</v>
      </c>
      <c r="H84" s="37">
        <f t="shared" si="13"/>
        <v>2</v>
      </c>
      <c r="I84" s="36">
        <v>5</v>
      </c>
      <c r="J84" s="38">
        <f t="shared" si="14"/>
        <v>10</v>
      </c>
      <c r="K84" s="36">
        <v>38</v>
      </c>
      <c r="L84" s="38">
        <f t="shared" si="15"/>
        <v>76</v>
      </c>
      <c r="M84" s="36">
        <v>4</v>
      </c>
      <c r="N84" s="38">
        <f t="shared" si="16"/>
        <v>8</v>
      </c>
      <c r="O84" s="76"/>
      <c r="P84" s="140">
        <v>44781</v>
      </c>
    </row>
    <row r="85" spans="1:17" s="16" customFormat="1" ht="17.45" customHeight="1">
      <c r="A85" s="283">
        <v>33</v>
      </c>
      <c r="B85" s="252" t="s">
        <v>447</v>
      </c>
      <c r="C85" s="51">
        <f t="shared" si="17"/>
        <v>66</v>
      </c>
      <c r="D85" s="303">
        <v>53</v>
      </c>
      <c r="E85" s="36">
        <v>0</v>
      </c>
      <c r="F85" s="37">
        <f t="shared" si="12"/>
        <v>0</v>
      </c>
      <c r="G85" s="36">
        <v>2</v>
      </c>
      <c r="H85" s="37">
        <f t="shared" si="13"/>
        <v>3.0303030303030303</v>
      </c>
      <c r="I85" s="36">
        <v>20</v>
      </c>
      <c r="J85" s="38">
        <f t="shared" si="14"/>
        <v>30.303030303030305</v>
      </c>
      <c r="K85" s="36">
        <v>44</v>
      </c>
      <c r="L85" s="38">
        <f t="shared" si="15"/>
        <v>66.666666666666671</v>
      </c>
      <c r="M85" s="36">
        <v>0</v>
      </c>
      <c r="N85" s="38">
        <f t="shared" si="16"/>
        <v>0</v>
      </c>
      <c r="O85" s="76"/>
      <c r="P85" s="140">
        <v>44781</v>
      </c>
      <c r="Q85" s="294" t="s">
        <v>728</v>
      </c>
    </row>
    <row r="86" spans="1:17" s="16" customFormat="1" ht="17.45" customHeight="1">
      <c r="A86" s="283">
        <v>34</v>
      </c>
      <c r="B86" s="252" t="s">
        <v>448</v>
      </c>
      <c r="C86" s="51">
        <f>SUM(E86,G86,I86,K86,M86,O86)</f>
        <v>62</v>
      </c>
      <c r="D86" s="303">
        <v>38</v>
      </c>
      <c r="E86" s="36">
        <v>1</v>
      </c>
      <c r="F86" s="37">
        <f t="shared" si="12"/>
        <v>1.6129032258064515</v>
      </c>
      <c r="G86" s="36">
        <v>0</v>
      </c>
      <c r="H86" s="37">
        <f t="shared" si="13"/>
        <v>0</v>
      </c>
      <c r="I86" s="36">
        <v>8</v>
      </c>
      <c r="J86" s="38">
        <f t="shared" si="14"/>
        <v>12.903225806451612</v>
      </c>
      <c r="K86" s="36">
        <v>51</v>
      </c>
      <c r="L86" s="38">
        <f t="shared" si="15"/>
        <v>82.258064516129039</v>
      </c>
      <c r="M86" s="36">
        <v>2</v>
      </c>
      <c r="N86" s="38">
        <f t="shared" si="16"/>
        <v>3.225806451612903</v>
      </c>
      <c r="O86" s="76"/>
      <c r="P86" s="140">
        <v>44783</v>
      </c>
      <c r="Q86" s="294" t="s">
        <v>729</v>
      </c>
    </row>
    <row r="87" spans="1:17" s="16" customFormat="1" ht="17.45" customHeight="1">
      <c r="A87" s="283">
        <v>35</v>
      </c>
      <c r="B87" s="252" t="s">
        <v>449</v>
      </c>
      <c r="C87" s="51">
        <f t="shared" si="17"/>
        <v>36</v>
      </c>
      <c r="D87" s="303">
        <v>26</v>
      </c>
      <c r="E87" s="36">
        <v>0</v>
      </c>
      <c r="F87" s="37">
        <f t="shared" si="12"/>
        <v>0</v>
      </c>
      <c r="G87" s="36">
        <v>3</v>
      </c>
      <c r="H87" s="37">
        <f t="shared" si="13"/>
        <v>8.3333333333333339</v>
      </c>
      <c r="I87" s="36">
        <v>7</v>
      </c>
      <c r="J87" s="38">
        <f t="shared" si="14"/>
        <v>19.444444444444443</v>
      </c>
      <c r="K87" s="36">
        <v>26</v>
      </c>
      <c r="L87" s="38">
        <f t="shared" si="15"/>
        <v>72.222222222222229</v>
      </c>
      <c r="M87" s="36">
        <v>0</v>
      </c>
      <c r="N87" s="38">
        <f t="shared" si="16"/>
        <v>0</v>
      </c>
      <c r="O87" s="76"/>
      <c r="P87" s="140">
        <v>44777</v>
      </c>
    </row>
    <row r="88" spans="1:17" s="16" customFormat="1" ht="17.45" customHeight="1">
      <c r="A88" s="283">
        <v>36</v>
      </c>
      <c r="B88" s="252" t="s">
        <v>451</v>
      </c>
      <c r="C88" s="51">
        <f>SUM(E88,G88,I88,K88,M88,O88)</f>
        <v>17</v>
      </c>
      <c r="D88" s="303">
        <v>9</v>
      </c>
      <c r="E88" s="36">
        <v>0</v>
      </c>
      <c r="F88" s="37">
        <f>E88*100/C88</f>
        <v>0</v>
      </c>
      <c r="G88" s="36">
        <v>1</v>
      </c>
      <c r="H88" s="37">
        <f>G88*100/C88</f>
        <v>5.882352941176471</v>
      </c>
      <c r="I88" s="36">
        <v>7</v>
      </c>
      <c r="J88" s="38">
        <f>I88*100/C88</f>
        <v>41.176470588235297</v>
      </c>
      <c r="K88" s="36">
        <v>9</v>
      </c>
      <c r="L88" s="38">
        <f>K88*100/C88</f>
        <v>52.941176470588232</v>
      </c>
      <c r="M88" s="36">
        <v>0</v>
      </c>
      <c r="N88" s="38">
        <f>M88*100/C88</f>
        <v>0</v>
      </c>
      <c r="O88" s="76"/>
      <c r="P88" s="140">
        <v>44783</v>
      </c>
      <c r="Q88" s="202"/>
    </row>
    <row r="89" spans="1:17" s="16" customFormat="1" ht="17.45" customHeight="1">
      <c r="A89" s="283">
        <v>37</v>
      </c>
      <c r="B89" s="252" t="s">
        <v>450</v>
      </c>
      <c r="C89" s="51">
        <f t="shared" si="17"/>
        <v>35</v>
      </c>
      <c r="D89" s="303">
        <v>23</v>
      </c>
      <c r="E89" s="36">
        <v>0</v>
      </c>
      <c r="F89" s="37">
        <f t="shared" si="12"/>
        <v>0</v>
      </c>
      <c r="G89" s="36">
        <v>2</v>
      </c>
      <c r="H89" s="37">
        <f t="shared" si="13"/>
        <v>5.7142857142857144</v>
      </c>
      <c r="I89" s="36">
        <v>9</v>
      </c>
      <c r="J89" s="38">
        <f t="shared" si="14"/>
        <v>25.714285714285715</v>
      </c>
      <c r="K89" s="36">
        <v>24</v>
      </c>
      <c r="L89" s="38">
        <f t="shared" si="15"/>
        <v>68.571428571428569</v>
      </c>
      <c r="M89" s="36">
        <v>0</v>
      </c>
      <c r="N89" s="38">
        <f t="shared" si="16"/>
        <v>0</v>
      </c>
      <c r="O89" s="76"/>
      <c r="P89" s="140">
        <v>44777</v>
      </c>
      <c r="Q89" s="202"/>
    </row>
    <row r="90" spans="1:17" s="16" customFormat="1" ht="17.45" customHeight="1">
      <c r="A90" s="283">
        <v>38</v>
      </c>
      <c r="B90" s="252" t="s">
        <v>452</v>
      </c>
      <c r="C90" s="51">
        <f t="shared" si="17"/>
        <v>38</v>
      </c>
      <c r="D90" s="303">
        <v>23</v>
      </c>
      <c r="E90" s="36">
        <v>0</v>
      </c>
      <c r="F90" s="37">
        <f t="shared" si="12"/>
        <v>0</v>
      </c>
      <c r="G90" s="36">
        <v>0</v>
      </c>
      <c r="H90" s="37">
        <f t="shared" si="13"/>
        <v>0</v>
      </c>
      <c r="I90" s="36">
        <v>4</v>
      </c>
      <c r="J90" s="38">
        <f t="shared" si="14"/>
        <v>10.526315789473685</v>
      </c>
      <c r="K90" s="36">
        <v>31</v>
      </c>
      <c r="L90" s="38">
        <f t="shared" si="15"/>
        <v>81.578947368421055</v>
      </c>
      <c r="M90" s="36">
        <v>3</v>
      </c>
      <c r="N90" s="38">
        <f t="shared" si="16"/>
        <v>7.8947368421052628</v>
      </c>
      <c r="O90" s="76"/>
      <c r="P90" s="140">
        <v>44781</v>
      </c>
    </row>
    <row r="91" spans="1:17" s="16" customFormat="1" ht="17.45" customHeight="1">
      <c r="A91" s="283">
        <v>39</v>
      </c>
      <c r="B91" s="252" t="s">
        <v>438</v>
      </c>
      <c r="C91" s="51">
        <f t="shared" si="17"/>
        <v>30</v>
      </c>
      <c r="D91" s="303">
        <v>9</v>
      </c>
      <c r="E91" s="36">
        <v>0</v>
      </c>
      <c r="F91" s="37">
        <f t="shared" si="12"/>
        <v>0</v>
      </c>
      <c r="G91" s="36">
        <v>0</v>
      </c>
      <c r="H91" s="37">
        <f t="shared" si="13"/>
        <v>0</v>
      </c>
      <c r="I91" s="36">
        <v>1</v>
      </c>
      <c r="J91" s="38">
        <f t="shared" si="14"/>
        <v>3.3333333333333335</v>
      </c>
      <c r="K91" s="36">
        <v>26</v>
      </c>
      <c r="L91" s="38">
        <f t="shared" si="15"/>
        <v>86.666666666666671</v>
      </c>
      <c r="M91" s="36">
        <v>3</v>
      </c>
      <c r="N91" s="38">
        <f t="shared" si="16"/>
        <v>10</v>
      </c>
      <c r="O91" s="76"/>
      <c r="P91" s="140">
        <v>44778</v>
      </c>
    </row>
    <row r="92" spans="1:17" s="16" customFormat="1" ht="17.45" customHeight="1">
      <c r="A92" s="283">
        <v>40</v>
      </c>
      <c r="B92" s="252" t="s">
        <v>431</v>
      </c>
      <c r="C92" s="51">
        <f t="shared" si="17"/>
        <v>51</v>
      </c>
      <c r="D92" s="303">
        <v>39</v>
      </c>
      <c r="E92" s="36">
        <v>0</v>
      </c>
      <c r="F92" s="37">
        <f t="shared" si="12"/>
        <v>0</v>
      </c>
      <c r="G92" s="36">
        <v>3</v>
      </c>
      <c r="H92" s="37">
        <f t="shared" si="13"/>
        <v>5.882352941176471</v>
      </c>
      <c r="I92" s="36">
        <v>10</v>
      </c>
      <c r="J92" s="38">
        <f t="shared" si="14"/>
        <v>19.607843137254903</v>
      </c>
      <c r="K92" s="36">
        <v>34</v>
      </c>
      <c r="L92" s="38">
        <f t="shared" si="15"/>
        <v>66.666666666666671</v>
      </c>
      <c r="M92" s="36">
        <v>4</v>
      </c>
      <c r="N92" s="38">
        <f t="shared" si="16"/>
        <v>7.8431372549019605</v>
      </c>
      <c r="O92" s="76"/>
      <c r="P92" s="140">
        <v>44776</v>
      </c>
    </row>
    <row r="93" spans="1:17" s="16" customFormat="1" ht="17.45" customHeight="1">
      <c r="A93" s="283">
        <v>41</v>
      </c>
      <c r="B93" s="252" t="s">
        <v>453</v>
      </c>
      <c r="C93" s="51">
        <f t="shared" si="17"/>
        <v>36</v>
      </c>
      <c r="D93" s="303">
        <v>18</v>
      </c>
      <c r="E93" s="36">
        <v>2</v>
      </c>
      <c r="F93" s="37">
        <f t="shared" si="12"/>
        <v>5.5555555555555554</v>
      </c>
      <c r="G93" s="36">
        <v>7</v>
      </c>
      <c r="H93" s="37">
        <f t="shared" si="13"/>
        <v>19.444444444444443</v>
      </c>
      <c r="I93" s="36">
        <v>27</v>
      </c>
      <c r="J93" s="38">
        <f t="shared" si="14"/>
        <v>75</v>
      </c>
      <c r="K93" s="36">
        <v>0</v>
      </c>
      <c r="L93" s="38">
        <f t="shared" si="15"/>
        <v>0</v>
      </c>
      <c r="M93" s="36">
        <v>0</v>
      </c>
      <c r="N93" s="38">
        <f t="shared" si="16"/>
        <v>0</v>
      </c>
      <c r="O93" s="76"/>
      <c r="P93" s="140">
        <v>44777</v>
      </c>
    </row>
    <row r="94" spans="1:17" s="16" customFormat="1" ht="17.45" customHeight="1">
      <c r="A94" s="283">
        <v>42</v>
      </c>
      <c r="B94" s="252" t="s">
        <v>454</v>
      </c>
      <c r="C94" s="51">
        <f t="shared" si="17"/>
        <v>35</v>
      </c>
      <c r="D94" s="303">
        <v>19</v>
      </c>
      <c r="E94" s="36">
        <v>1</v>
      </c>
      <c r="F94" s="37">
        <f t="shared" si="12"/>
        <v>2.8571428571428572</v>
      </c>
      <c r="G94" s="36">
        <v>1</v>
      </c>
      <c r="H94" s="37">
        <f t="shared" si="13"/>
        <v>2.8571428571428572</v>
      </c>
      <c r="I94" s="36">
        <v>32</v>
      </c>
      <c r="J94" s="38">
        <f t="shared" si="14"/>
        <v>91.428571428571431</v>
      </c>
      <c r="K94" s="36">
        <v>1</v>
      </c>
      <c r="L94" s="38">
        <f t="shared" si="15"/>
        <v>2.8571428571428572</v>
      </c>
      <c r="M94" s="36">
        <v>0</v>
      </c>
      <c r="N94" s="38">
        <f t="shared" si="16"/>
        <v>0</v>
      </c>
      <c r="O94" s="76"/>
      <c r="P94" s="140">
        <v>44777</v>
      </c>
    </row>
    <row r="95" spans="1:17" s="16" customFormat="1" ht="17.45" customHeight="1">
      <c r="A95" s="283">
        <v>43</v>
      </c>
      <c r="B95" s="252" t="s">
        <v>456</v>
      </c>
      <c r="C95" s="51">
        <f t="shared" si="17"/>
        <v>29</v>
      </c>
      <c r="D95" s="303">
        <v>9</v>
      </c>
      <c r="E95" s="36">
        <v>0</v>
      </c>
      <c r="F95" s="37">
        <f t="shared" si="12"/>
        <v>0</v>
      </c>
      <c r="G95" s="36">
        <v>2</v>
      </c>
      <c r="H95" s="37">
        <f t="shared" si="13"/>
        <v>6.8965517241379306</v>
      </c>
      <c r="I95" s="36">
        <v>1</v>
      </c>
      <c r="J95" s="38">
        <f t="shared" si="14"/>
        <v>3.4482758620689653</v>
      </c>
      <c r="K95" s="36">
        <v>25</v>
      </c>
      <c r="L95" s="38">
        <f t="shared" si="15"/>
        <v>86.206896551724142</v>
      </c>
      <c r="M95" s="36">
        <v>1</v>
      </c>
      <c r="N95" s="38">
        <f t="shared" si="16"/>
        <v>3.4482758620689653</v>
      </c>
      <c r="O95" s="76"/>
      <c r="P95" s="140">
        <v>44777</v>
      </c>
    </row>
    <row r="96" spans="1:17" s="16" customFormat="1" ht="17.45" customHeight="1">
      <c r="A96" s="283">
        <v>44</v>
      </c>
      <c r="B96" s="252" t="s">
        <v>455</v>
      </c>
      <c r="C96" s="51">
        <f>SUM(E96,G96,I96,K96,M96,O96)</f>
        <v>33</v>
      </c>
      <c r="D96" s="303"/>
      <c r="E96" s="36">
        <v>0</v>
      </c>
      <c r="F96" s="37">
        <f t="shared" si="12"/>
        <v>0</v>
      </c>
      <c r="G96" s="36">
        <v>0</v>
      </c>
      <c r="H96" s="37">
        <f t="shared" si="13"/>
        <v>0</v>
      </c>
      <c r="I96" s="36">
        <v>2</v>
      </c>
      <c r="J96" s="38">
        <f t="shared" si="14"/>
        <v>6.0606060606060606</v>
      </c>
      <c r="K96" s="36">
        <v>28</v>
      </c>
      <c r="L96" s="38">
        <f t="shared" si="15"/>
        <v>84.848484848484844</v>
      </c>
      <c r="M96" s="36">
        <v>3</v>
      </c>
      <c r="N96" s="38">
        <f t="shared" si="16"/>
        <v>9.0909090909090917</v>
      </c>
      <c r="O96" s="76"/>
      <c r="P96" s="140">
        <v>44781</v>
      </c>
    </row>
    <row r="97" spans="1:17" s="17" customFormat="1" ht="20.100000000000001" customHeight="1">
      <c r="A97" s="343" t="s">
        <v>413</v>
      </c>
      <c r="B97" s="343"/>
      <c r="C97" s="29">
        <f>SUM(C53:C96)</f>
        <v>1684</v>
      </c>
      <c r="D97" s="29">
        <f>SUM(D53:D96)</f>
        <v>424</v>
      </c>
      <c r="E97" s="29">
        <f>SUM(E53:E96)</f>
        <v>21</v>
      </c>
      <c r="F97" s="44">
        <f>E97*100/C97</f>
        <v>1.2470308788598574</v>
      </c>
      <c r="G97" s="29">
        <f>SUM(G53:G96)</f>
        <v>49</v>
      </c>
      <c r="H97" s="44">
        <f>G97*100/C97</f>
        <v>2.9097387173396676</v>
      </c>
      <c r="I97" s="29">
        <f>SUM(I53:I96)</f>
        <v>246</v>
      </c>
      <c r="J97" s="42">
        <f>I97*100/C97</f>
        <v>14.608076009501188</v>
      </c>
      <c r="K97" s="29">
        <f>SUM(K53:K96)</f>
        <v>1264</v>
      </c>
      <c r="L97" s="42">
        <f>K97*100/C97</f>
        <v>75.059382422802855</v>
      </c>
      <c r="M97" s="29">
        <f>SUM(M53:M96)</f>
        <v>104</v>
      </c>
      <c r="N97" s="42">
        <f>M97*100/C97</f>
        <v>6.1757719714964372</v>
      </c>
      <c r="O97" s="29">
        <f>SUM(O53:O96)</f>
        <v>0</v>
      </c>
      <c r="Q97" s="17">
        <f>2444-2439</f>
        <v>5</v>
      </c>
    </row>
    <row r="98" spans="1:17" s="16" customFormat="1" ht="20.100000000000001" customHeight="1">
      <c r="A98" s="357" t="s">
        <v>573</v>
      </c>
      <c r="B98" s="358"/>
      <c r="C98" s="358"/>
      <c r="D98" s="358"/>
      <c r="E98" s="6"/>
      <c r="F98" s="34"/>
      <c r="G98" s="7"/>
      <c r="H98" s="34"/>
      <c r="I98" s="7"/>
      <c r="J98" s="33"/>
      <c r="K98" s="7"/>
      <c r="L98" s="7"/>
      <c r="M98" s="7"/>
      <c r="N98" s="7"/>
      <c r="O98" s="8"/>
    </row>
    <row r="99" spans="1:17" s="16" customFormat="1" ht="17.45" customHeight="1">
      <c r="A99" s="283">
        <v>1</v>
      </c>
      <c r="B99" s="252" t="s">
        <v>575</v>
      </c>
      <c r="C99" s="51">
        <f>SUM(E99,G99,I99,K99,M99,O99)</f>
        <v>40</v>
      </c>
      <c r="D99" s="303"/>
      <c r="E99" s="36">
        <v>0</v>
      </c>
      <c r="F99" s="37">
        <f t="shared" ref="F99:F143" si="18">E99*100/C99</f>
        <v>0</v>
      </c>
      <c r="G99" s="36">
        <v>2</v>
      </c>
      <c r="H99" s="37">
        <f t="shared" ref="H99:H143" si="19">G99*100/C99</f>
        <v>5</v>
      </c>
      <c r="I99" s="36">
        <v>5</v>
      </c>
      <c r="J99" s="38">
        <f t="shared" ref="J99:J143" si="20">I99*100/C99</f>
        <v>12.5</v>
      </c>
      <c r="K99" s="36">
        <v>32</v>
      </c>
      <c r="L99" s="38">
        <f t="shared" ref="L99:L143" si="21">K99*100/C99</f>
        <v>80</v>
      </c>
      <c r="M99" s="36">
        <v>1</v>
      </c>
      <c r="N99" s="38">
        <f t="shared" ref="N99:N143" si="22">M99*100/C99</f>
        <v>2.5</v>
      </c>
      <c r="O99" s="53"/>
      <c r="P99" s="140">
        <v>44781</v>
      </c>
    </row>
    <row r="100" spans="1:17" s="16" customFormat="1" ht="17.45" customHeight="1">
      <c r="A100" s="283">
        <v>2</v>
      </c>
      <c r="B100" s="252" t="s">
        <v>576</v>
      </c>
      <c r="C100" s="51">
        <f t="shared" ref="C100:C143" si="23">SUM(E100,G100,I100,K100,M100,O100)</f>
        <v>55</v>
      </c>
      <c r="D100" s="303">
        <v>1</v>
      </c>
      <c r="E100" s="36">
        <v>0</v>
      </c>
      <c r="F100" s="37">
        <f t="shared" si="18"/>
        <v>0</v>
      </c>
      <c r="G100" s="36">
        <v>1</v>
      </c>
      <c r="H100" s="37">
        <f t="shared" si="19"/>
        <v>1.8181818181818181</v>
      </c>
      <c r="I100" s="36">
        <v>5</v>
      </c>
      <c r="J100" s="38">
        <f t="shared" si="20"/>
        <v>9.0909090909090917</v>
      </c>
      <c r="K100" s="36">
        <v>48</v>
      </c>
      <c r="L100" s="38">
        <f t="shared" si="21"/>
        <v>87.272727272727266</v>
      </c>
      <c r="M100" s="36">
        <v>1</v>
      </c>
      <c r="N100" s="38">
        <f t="shared" si="22"/>
        <v>1.8181818181818181</v>
      </c>
      <c r="O100" s="53"/>
      <c r="P100" s="140">
        <v>44788</v>
      </c>
    </row>
    <row r="101" spans="1:17" s="16" customFormat="1" ht="17.45" customHeight="1">
      <c r="A101" s="283">
        <v>3</v>
      </c>
      <c r="B101" s="252" t="s">
        <v>577</v>
      </c>
      <c r="C101" s="51">
        <f t="shared" si="23"/>
        <v>48</v>
      </c>
      <c r="D101" s="303">
        <v>1</v>
      </c>
      <c r="E101" s="36">
        <v>1</v>
      </c>
      <c r="F101" s="37">
        <f t="shared" si="18"/>
        <v>2.0833333333333335</v>
      </c>
      <c r="G101" s="36">
        <v>0</v>
      </c>
      <c r="H101" s="37">
        <f t="shared" si="19"/>
        <v>0</v>
      </c>
      <c r="I101" s="36">
        <v>1</v>
      </c>
      <c r="J101" s="38">
        <f t="shared" si="20"/>
        <v>2.0833333333333335</v>
      </c>
      <c r="K101" s="36">
        <v>39</v>
      </c>
      <c r="L101" s="38">
        <f t="shared" si="21"/>
        <v>81.25</v>
      </c>
      <c r="M101" s="36">
        <v>7</v>
      </c>
      <c r="N101" s="38">
        <f t="shared" si="22"/>
        <v>14.583333333333334</v>
      </c>
      <c r="O101" s="53"/>
      <c r="P101" s="140">
        <v>44782</v>
      </c>
    </row>
    <row r="102" spans="1:17" s="16" customFormat="1" ht="17.45" customHeight="1">
      <c r="A102" s="283">
        <v>4</v>
      </c>
      <c r="B102" s="252" t="s">
        <v>578</v>
      </c>
      <c r="C102" s="51">
        <f t="shared" si="23"/>
        <v>20</v>
      </c>
      <c r="D102" s="303">
        <v>1</v>
      </c>
      <c r="E102" s="36">
        <v>0</v>
      </c>
      <c r="F102" s="37">
        <f t="shared" si="18"/>
        <v>0</v>
      </c>
      <c r="G102" s="36">
        <v>2</v>
      </c>
      <c r="H102" s="37">
        <f t="shared" si="19"/>
        <v>10</v>
      </c>
      <c r="I102" s="36">
        <v>0</v>
      </c>
      <c r="J102" s="38">
        <f t="shared" si="20"/>
        <v>0</v>
      </c>
      <c r="K102" s="36">
        <v>18</v>
      </c>
      <c r="L102" s="38">
        <f t="shared" si="21"/>
        <v>90</v>
      </c>
      <c r="M102" s="36">
        <v>0</v>
      </c>
      <c r="N102" s="38">
        <f t="shared" si="22"/>
        <v>0</v>
      </c>
      <c r="O102" s="53"/>
      <c r="P102" s="140">
        <v>44781</v>
      </c>
    </row>
    <row r="103" spans="1:17" s="16" customFormat="1" ht="17.45" customHeight="1">
      <c r="A103" s="283">
        <v>5</v>
      </c>
      <c r="B103" s="252" t="s">
        <v>579</v>
      </c>
      <c r="C103" s="51">
        <f t="shared" si="23"/>
        <v>60</v>
      </c>
      <c r="D103" s="303"/>
      <c r="E103" s="36">
        <v>0</v>
      </c>
      <c r="F103" s="37">
        <f t="shared" si="18"/>
        <v>0</v>
      </c>
      <c r="G103" s="36">
        <v>0</v>
      </c>
      <c r="H103" s="37">
        <f t="shared" si="19"/>
        <v>0</v>
      </c>
      <c r="I103" s="36">
        <v>3</v>
      </c>
      <c r="J103" s="38">
        <f t="shared" si="20"/>
        <v>5</v>
      </c>
      <c r="K103" s="36">
        <v>57</v>
      </c>
      <c r="L103" s="38">
        <f t="shared" si="21"/>
        <v>95</v>
      </c>
      <c r="M103" s="36">
        <v>0</v>
      </c>
      <c r="N103" s="38">
        <f t="shared" si="22"/>
        <v>0</v>
      </c>
      <c r="O103" s="53"/>
      <c r="P103" s="140">
        <v>44782</v>
      </c>
      <c r="Q103" s="294" t="s">
        <v>731</v>
      </c>
    </row>
    <row r="104" spans="1:17" s="16" customFormat="1" ht="17.45" customHeight="1">
      <c r="A104" s="283">
        <v>6</v>
      </c>
      <c r="B104" s="252" t="s">
        <v>580</v>
      </c>
      <c r="C104" s="51">
        <f t="shared" si="23"/>
        <v>53</v>
      </c>
      <c r="D104" s="303"/>
      <c r="E104" s="36">
        <v>0</v>
      </c>
      <c r="F104" s="37">
        <f t="shared" si="18"/>
        <v>0</v>
      </c>
      <c r="G104" s="36">
        <v>0</v>
      </c>
      <c r="H104" s="37">
        <f t="shared" si="19"/>
        <v>0</v>
      </c>
      <c r="I104" s="36">
        <v>3</v>
      </c>
      <c r="J104" s="38">
        <f t="shared" si="20"/>
        <v>5.6603773584905657</v>
      </c>
      <c r="K104" s="36">
        <v>48</v>
      </c>
      <c r="L104" s="38">
        <f t="shared" si="21"/>
        <v>90.566037735849051</v>
      </c>
      <c r="M104" s="36">
        <v>2</v>
      </c>
      <c r="N104" s="38">
        <f t="shared" si="22"/>
        <v>3.7735849056603774</v>
      </c>
      <c r="O104" s="53"/>
      <c r="P104" s="140">
        <v>44782</v>
      </c>
      <c r="Q104" s="295" t="s">
        <v>732</v>
      </c>
    </row>
    <row r="105" spans="1:17" s="16" customFormat="1" ht="17.45" customHeight="1">
      <c r="A105" s="283">
        <v>7</v>
      </c>
      <c r="B105" s="252" t="s">
        <v>581</v>
      </c>
      <c r="C105" s="51">
        <f t="shared" si="23"/>
        <v>61</v>
      </c>
      <c r="D105" s="303">
        <v>1</v>
      </c>
      <c r="E105" s="36">
        <v>0</v>
      </c>
      <c r="F105" s="37">
        <f t="shared" si="18"/>
        <v>0</v>
      </c>
      <c r="G105" s="36">
        <v>2</v>
      </c>
      <c r="H105" s="37">
        <f t="shared" si="19"/>
        <v>3.278688524590164</v>
      </c>
      <c r="I105" s="36">
        <v>9</v>
      </c>
      <c r="J105" s="38">
        <f t="shared" si="20"/>
        <v>14.754098360655737</v>
      </c>
      <c r="K105" s="36">
        <v>50</v>
      </c>
      <c r="L105" s="38">
        <f t="shared" si="21"/>
        <v>81.967213114754102</v>
      </c>
      <c r="M105" s="36">
        <v>0</v>
      </c>
      <c r="N105" s="38">
        <f t="shared" si="22"/>
        <v>0</v>
      </c>
      <c r="O105" s="53"/>
      <c r="P105" s="140">
        <v>44795</v>
      </c>
      <c r="Q105" s="295" t="s">
        <v>733</v>
      </c>
    </row>
    <row r="106" spans="1:17" s="16" customFormat="1" ht="17.45" customHeight="1">
      <c r="A106" s="283">
        <v>8</v>
      </c>
      <c r="B106" s="252" t="s">
        <v>582</v>
      </c>
      <c r="C106" s="51">
        <f t="shared" si="23"/>
        <v>27</v>
      </c>
      <c r="D106" s="303"/>
      <c r="E106" s="36">
        <v>0</v>
      </c>
      <c r="F106" s="37">
        <f t="shared" si="18"/>
        <v>0</v>
      </c>
      <c r="G106" s="36">
        <v>0</v>
      </c>
      <c r="H106" s="37">
        <f t="shared" si="19"/>
        <v>0</v>
      </c>
      <c r="I106" s="36">
        <v>5</v>
      </c>
      <c r="J106" s="38">
        <f t="shared" si="20"/>
        <v>18.518518518518519</v>
      </c>
      <c r="K106" s="36">
        <v>22</v>
      </c>
      <c r="L106" s="38">
        <f t="shared" si="21"/>
        <v>81.481481481481481</v>
      </c>
      <c r="M106" s="36">
        <v>0</v>
      </c>
      <c r="N106" s="38">
        <f t="shared" si="22"/>
        <v>0</v>
      </c>
      <c r="O106" s="53"/>
      <c r="P106" s="140">
        <v>44795</v>
      </c>
    </row>
    <row r="107" spans="1:17" s="16" customFormat="1" ht="17.45" customHeight="1">
      <c r="A107" s="283">
        <v>9</v>
      </c>
      <c r="B107" s="252" t="s">
        <v>583</v>
      </c>
      <c r="C107" s="51">
        <f t="shared" si="23"/>
        <v>36</v>
      </c>
      <c r="D107" s="303"/>
      <c r="E107" s="36">
        <v>0</v>
      </c>
      <c r="F107" s="37">
        <f t="shared" si="18"/>
        <v>0</v>
      </c>
      <c r="G107" s="36">
        <v>0</v>
      </c>
      <c r="H107" s="37">
        <f t="shared" si="19"/>
        <v>0</v>
      </c>
      <c r="I107" s="36">
        <v>4</v>
      </c>
      <c r="J107" s="38">
        <f t="shared" si="20"/>
        <v>11.111111111111111</v>
      </c>
      <c r="K107" s="36">
        <v>32</v>
      </c>
      <c r="L107" s="38">
        <f t="shared" si="21"/>
        <v>88.888888888888886</v>
      </c>
      <c r="M107" s="36">
        <v>0</v>
      </c>
      <c r="N107" s="38">
        <f t="shared" si="22"/>
        <v>0</v>
      </c>
      <c r="O107" s="53"/>
      <c r="P107" s="140">
        <v>44799</v>
      </c>
    </row>
    <row r="108" spans="1:17" s="16" customFormat="1" ht="17.45" customHeight="1">
      <c r="A108" s="283">
        <v>10</v>
      </c>
      <c r="B108" s="252" t="s">
        <v>584</v>
      </c>
      <c r="C108" s="51">
        <f t="shared" si="23"/>
        <v>50</v>
      </c>
      <c r="D108" s="303"/>
      <c r="E108" s="36">
        <v>1</v>
      </c>
      <c r="F108" s="37">
        <f t="shared" si="18"/>
        <v>2</v>
      </c>
      <c r="G108" s="36">
        <v>3</v>
      </c>
      <c r="H108" s="37">
        <f t="shared" si="19"/>
        <v>6</v>
      </c>
      <c r="I108" s="36">
        <v>3</v>
      </c>
      <c r="J108" s="38">
        <f t="shared" si="20"/>
        <v>6</v>
      </c>
      <c r="K108" s="36">
        <v>43</v>
      </c>
      <c r="L108" s="38">
        <f t="shared" si="21"/>
        <v>86</v>
      </c>
      <c r="M108" s="36">
        <v>0</v>
      </c>
      <c r="N108" s="38">
        <f t="shared" si="22"/>
        <v>0</v>
      </c>
      <c r="O108" s="53"/>
      <c r="P108" s="140">
        <v>44789</v>
      </c>
    </row>
    <row r="109" spans="1:17" s="16" customFormat="1" ht="17.45" customHeight="1">
      <c r="A109" s="283">
        <v>11</v>
      </c>
      <c r="B109" s="252" t="s">
        <v>585</v>
      </c>
      <c r="C109" s="51">
        <f t="shared" si="23"/>
        <v>45</v>
      </c>
      <c r="D109" s="303"/>
      <c r="E109" s="36">
        <v>1</v>
      </c>
      <c r="F109" s="37">
        <f t="shared" si="18"/>
        <v>2.2222222222222223</v>
      </c>
      <c r="G109" s="36">
        <v>2</v>
      </c>
      <c r="H109" s="37">
        <f t="shared" si="19"/>
        <v>4.4444444444444446</v>
      </c>
      <c r="I109" s="36">
        <v>3</v>
      </c>
      <c r="J109" s="38">
        <f t="shared" si="20"/>
        <v>6.666666666666667</v>
      </c>
      <c r="K109" s="36">
        <v>35</v>
      </c>
      <c r="L109" s="38">
        <f t="shared" si="21"/>
        <v>77.777777777777771</v>
      </c>
      <c r="M109" s="36">
        <v>4</v>
      </c>
      <c r="N109" s="38">
        <f t="shared" si="22"/>
        <v>8.8888888888888893</v>
      </c>
      <c r="O109" s="53"/>
      <c r="P109" s="140">
        <v>44776</v>
      </c>
    </row>
    <row r="110" spans="1:17" s="16" customFormat="1" ht="17.45" customHeight="1">
      <c r="A110" s="283">
        <v>12</v>
      </c>
      <c r="B110" s="252" t="s">
        <v>586</v>
      </c>
      <c r="C110" s="51">
        <f t="shared" si="23"/>
        <v>49</v>
      </c>
      <c r="D110" s="303"/>
      <c r="E110" s="36">
        <v>0</v>
      </c>
      <c r="F110" s="37">
        <f t="shared" si="18"/>
        <v>0</v>
      </c>
      <c r="G110" s="36">
        <v>1</v>
      </c>
      <c r="H110" s="37">
        <f t="shared" si="19"/>
        <v>2.0408163265306123</v>
      </c>
      <c r="I110" s="36">
        <v>4</v>
      </c>
      <c r="J110" s="38">
        <f t="shared" si="20"/>
        <v>8.1632653061224492</v>
      </c>
      <c r="K110" s="36">
        <v>38</v>
      </c>
      <c r="L110" s="38">
        <f t="shared" si="21"/>
        <v>77.551020408163268</v>
      </c>
      <c r="M110" s="36">
        <v>6</v>
      </c>
      <c r="N110" s="38">
        <f t="shared" si="22"/>
        <v>12.244897959183673</v>
      </c>
      <c r="O110" s="53"/>
      <c r="P110" s="140">
        <v>44777</v>
      </c>
    </row>
    <row r="111" spans="1:17" s="16" customFormat="1" ht="17.45" customHeight="1">
      <c r="A111" s="283">
        <v>13</v>
      </c>
      <c r="B111" s="252" t="s">
        <v>587</v>
      </c>
      <c r="C111" s="51">
        <f t="shared" si="23"/>
        <v>34</v>
      </c>
      <c r="D111" s="303">
        <v>1</v>
      </c>
      <c r="E111" s="36">
        <v>0</v>
      </c>
      <c r="F111" s="37">
        <f t="shared" si="18"/>
        <v>0</v>
      </c>
      <c r="G111" s="36">
        <v>1</v>
      </c>
      <c r="H111" s="37">
        <f t="shared" si="19"/>
        <v>2.9411764705882355</v>
      </c>
      <c r="I111" s="36">
        <v>0</v>
      </c>
      <c r="J111" s="38">
        <f t="shared" si="20"/>
        <v>0</v>
      </c>
      <c r="K111" s="36">
        <v>26</v>
      </c>
      <c r="L111" s="38">
        <f t="shared" si="21"/>
        <v>76.470588235294116</v>
      </c>
      <c r="M111" s="36">
        <v>7</v>
      </c>
      <c r="N111" s="38">
        <f t="shared" si="22"/>
        <v>20.588235294117649</v>
      </c>
      <c r="O111" s="53"/>
      <c r="P111" s="140">
        <v>44777</v>
      </c>
    </row>
    <row r="112" spans="1:17" s="16" customFormat="1" ht="17.45" customHeight="1">
      <c r="A112" s="283">
        <v>14</v>
      </c>
      <c r="B112" s="252" t="s">
        <v>588</v>
      </c>
      <c r="C112" s="51">
        <f t="shared" si="23"/>
        <v>28</v>
      </c>
      <c r="D112" s="303">
        <v>24</v>
      </c>
      <c r="E112" s="36">
        <v>0</v>
      </c>
      <c r="F112" s="37">
        <f t="shared" si="18"/>
        <v>0</v>
      </c>
      <c r="G112" s="36">
        <v>0</v>
      </c>
      <c r="H112" s="37">
        <f t="shared" si="19"/>
        <v>0</v>
      </c>
      <c r="I112" s="36">
        <v>3</v>
      </c>
      <c r="J112" s="38">
        <f t="shared" si="20"/>
        <v>10.714285714285714</v>
      </c>
      <c r="K112" s="36">
        <v>25</v>
      </c>
      <c r="L112" s="38">
        <f t="shared" si="21"/>
        <v>89.285714285714292</v>
      </c>
      <c r="M112" s="36">
        <v>0</v>
      </c>
      <c r="N112" s="38">
        <f t="shared" si="22"/>
        <v>0</v>
      </c>
      <c r="O112" s="53"/>
      <c r="P112" s="140">
        <v>44782</v>
      </c>
    </row>
    <row r="113" spans="1:16" s="16" customFormat="1" ht="17.45" customHeight="1">
      <c r="A113" s="283">
        <v>15</v>
      </c>
      <c r="B113" s="260" t="s">
        <v>589</v>
      </c>
      <c r="C113" s="51">
        <f t="shared" si="23"/>
        <v>29</v>
      </c>
      <c r="D113" s="303">
        <v>1</v>
      </c>
      <c r="E113" s="36">
        <v>0</v>
      </c>
      <c r="F113" s="37">
        <f t="shared" si="18"/>
        <v>0</v>
      </c>
      <c r="G113" s="36">
        <v>0</v>
      </c>
      <c r="H113" s="37">
        <f t="shared" si="19"/>
        <v>0</v>
      </c>
      <c r="I113" s="36">
        <v>1</v>
      </c>
      <c r="J113" s="38">
        <f t="shared" si="20"/>
        <v>3.4482758620689653</v>
      </c>
      <c r="K113" s="36">
        <v>28</v>
      </c>
      <c r="L113" s="38">
        <f t="shared" si="21"/>
        <v>96.551724137931032</v>
      </c>
      <c r="M113" s="36">
        <v>0</v>
      </c>
      <c r="N113" s="38">
        <f t="shared" si="22"/>
        <v>0</v>
      </c>
      <c r="O113" s="53"/>
      <c r="P113" s="140">
        <v>44799</v>
      </c>
    </row>
    <row r="114" spans="1:16" s="16" customFormat="1" ht="17.45" customHeight="1">
      <c r="A114" s="283">
        <v>16</v>
      </c>
      <c r="B114" s="260" t="s">
        <v>590</v>
      </c>
      <c r="C114" s="51">
        <f t="shared" si="23"/>
        <v>54</v>
      </c>
      <c r="D114" s="303"/>
      <c r="E114" s="36">
        <v>0</v>
      </c>
      <c r="F114" s="37">
        <f t="shared" si="18"/>
        <v>0</v>
      </c>
      <c r="G114" s="36">
        <v>0</v>
      </c>
      <c r="H114" s="37">
        <f t="shared" si="19"/>
        <v>0</v>
      </c>
      <c r="I114" s="36">
        <v>1</v>
      </c>
      <c r="J114" s="38">
        <f t="shared" si="20"/>
        <v>1.8518518518518519</v>
      </c>
      <c r="K114" s="36">
        <v>46</v>
      </c>
      <c r="L114" s="38">
        <f t="shared" si="21"/>
        <v>85.18518518518519</v>
      </c>
      <c r="M114" s="36">
        <v>7</v>
      </c>
      <c r="N114" s="38">
        <f t="shared" si="22"/>
        <v>12.962962962962964</v>
      </c>
      <c r="O114" s="53"/>
      <c r="P114" s="253">
        <v>44089</v>
      </c>
    </row>
    <row r="115" spans="1:16" s="16" customFormat="1" ht="17.45" customHeight="1">
      <c r="A115" s="283">
        <v>17</v>
      </c>
      <c r="B115" s="252" t="s">
        <v>591</v>
      </c>
      <c r="C115" s="51">
        <f t="shared" si="23"/>
        <v>44</v>
      </c>
      <c r="D115" s="303">
        <v>13</v>
      </c>
      <c r="E115" s="36">
        <v>0</v>
      </c>
      <c r="F115" s="37">
        <f t="shared" si="18"/>
        <v>0</v>
      </c>
      <c r="G115" s="36">
        <v>1</v>
      </c>
      <c r="H115" s="37">
        <f t="shared" si="19"/>
        <v>2.2727272727272729</v>
      </c>
      <c r="I115" s="36">
        <v>9</v>
      </c>
      <c r="J115" s="38">
        <f t="shared" si="20"/>
        <v>20.454545454545453</v>
      </c>
      <c r="K115" s="36">
        <v>34</v>
      </c>
      <c r="L115" s="38">
        <f t="shared" si="21"/>
        <v>77.272727272727266</v>
      </c>
      <c r="M115" s="36">
        <v>0</v>
      </c>
      <c r="N115" s="38">
        <f t="shared" si="22"/>
        <v>0</v>
      </c>
      <c r="O115" s="53"/>
      <c r="P115" s="140">
        <v>44797</v>
      </c>
    </row>
    <row r="116" spans="1:16" s="16" customFormat="1" ht="17.45" customHeight="1">
      <c r="A116" s="283">
        <v>18</v>
      </c>
      <c r="B116" s="252" t="s">
        <v>592</v>
      </c>
      <c r="C116" s="51">
        <f t="shared" si="23"/>
        <v>46</v>
      </c>
      <c r="D116" s="303">
        <v>15</v>
      </c>
      <c r="E116" s="36">
        <v>0</v>
      </c>
      <c r="F116" s="37">
        <f t="shared" si="18"/>
        <v>0</v>
      </c>
      <c r="G116" s="36">
        <v>0</v>
      </c>
      <c r="H116" s="37">
        <f t="shared" si="19"/>
        <v>0</v>
      </c>
      <c r="I116" s="36">
        <v>4</v>
      </c>
      <c r="J116" s="38">
        <f t="shared" si="20"/>
        <v>8.695652173913043</v>
      </c>
      <c r="K116" s="36">
        <v>42</v>
      </c>
      <c r="L116" s="38">
        <f t="shared" si="21"/>
        <v>91.304347826086953</v>
      </c>
      <c r="M116" s="36">
        <v>0</v>
      </c>
      <c r="N116" s="38">
        <f t="shared" si="22"/>
        <v>0</v>
      </c>
      <c r="O116" s="53"/>
      <c r="P116" s="140">
        <v>44799</v>
      </c>
    </row>
    <row r="117" spans="1:16" s="16" customFormat="1" ht="17.45" customHeight="1">
      <c r="A117" s="283">
        <v>19</v>
      </c>
      <c r="B117" s="252" t="s">
        <v>593</v>
      </c>
      <c r="C117" s="51">
        <f t="shared" si="23"/>
        <v>41</v>
      </c>
      <c r="D117" s="303">
        <v>18</v>
      </c>
      <c r="E117" s="36">
        <v>0</v>
      </c>
      <c r="F117" s="37">
        <f t="shared" si="18"/>
        <v>0</v>
      </c>
      <c r="G117" s="36">
        <v>0</v>
      </c>
      <c r="H117" s="37">
        <f t="shared" si="19"/>
        <v>0</v>
      </c>
      <c r="I117" s="36">
        <v>0</v>
      </c>
      <c r="J117" s="38">
        <f t="shared" si="20"/>
        <v>0</v>
      </c>
      <c r="K117" s="36">
        <v>40</v>
      </c>
      <c r="L117" s="38">
        <f t="shared" si="21"/>
        <v>97.560975609756099</v>
      </c>
      <c r="M117" s="36">
        <v>1</v>
      </c>
      <c r="N117" s="38">
        <f t="shared" si="22"/>
        <v>2.4390243902439024</v>
      </c>
      <c r="O117" s="53"/>
      <c r="P117" s="140">
        <v>44799</v>
      </c>
    </row>
    <row r="118" spans="1:16" s="16" customFormat="1" ht="17.45" customHeight="1">
      <c r="A118" s="283">
        <v>20</v>
      </c>
      <c r="B118" s="260" t="s">
        <v>594</v>
      </c>
      <c r="C118" s="51">
        <f t="shared" si="23"/>
        <v>36</v>
      </c>
      <c r="D118" s="303">
        <v>6</v>
      </c>
      <c r="E118" s="36">
        <v>0</v>
      </c>
      <c r="F118" s="37">
        <f t="shared" si="18"/>
        <v>0</v>
      </c>
      <c r="G118" s="36">
        <v>0</v>
      </c>
      <c r="H118" s="37">
        <f t="shared" si="19"/>
        <v>0</v>
      </c>
      <c r="I118" s="36">
        <v>6</v>
      </c>
      <c r="J118" s="38">
        <f t="shared" si="20"/>
        <v>16.666666666666668</v>
      </c>
      <c r="K118" s="36">
        <v>27</v>
      </c>
      <c r="L118" s="38">
        <f t="shared" si="21"/>
        <v>75</v>
      </c>
      <c r="M118" s="36">
        <v>3</v>
      </c>
      <c r="N118" s="38">
        <f t="shared" si="22"/>
        <v>8.3333333333333339</v>
      </c>
      <c r="O118" s="53"/>
      <c r="P118" s="140">
        <v>44797</v>
      </c>
    </row>
    <row r="119" spans="1:16" s="16" customFormat="1" ht="17.45" customHeight="1">
      <c r="A119" s="283">
        <v>21</v>
      </c>
      <c r="B119" s="260" t="s">
        <v>595</v>
      </c>
      <c r="C119" s="51">
        <f t="shared" si="23"/>
        <v>43</v>
      </c>
      <c r="D119" s="303">
        <v>15</v>
      </c>
      <c r="E119" s="36">
        <v>0</v>
      </c>
      <c r="F119" s="37">
        <f t="shared" si="18"/>
        <v>0</v>
      </c>
      <c r="G119" s="36">
        <v>0</v>
      </c>
      <c r="H119" s="37">
        <f t="shared" si="19"/>
        <v>0</v>
      </c>
      <c r="I119" s="36">
        <v>1</v>
      </c>
      <c r="J119" s="38">
        <f t="shared" si="20"/>
        <v>2.3255813953488373</v>
      </c>
      <c r="K119" s="36">
        <v>40</v>
      </c>
      <c r="L119" s="38">
        <f t="shared" si="21"/>
        <v>93.023255813953483</v>
      </c>
      <c r="M119" s="36">
        <v>2</v>
      </c>
      <c r="N119" s="38">
        <f t="shared" si="22"/>
        <v>4.6511627906976747</v>
      </c>
      <c r="O119" s="53"/>
      <c r="P119" s="140">
        <v>44799</v>
      </c>
    </row>
    <row r="120" spans="1:16" s="16" customFormat="1" ht="17.45" customHeight="1">
      <c r="A120" s="283">
        <v>22</v>
      </c>
      <c r="B120" s="260" t="s">
        <v>596</v>
      </c>
      <c r="C120" s="51">
        <f t="shared" si="23"/>
        <v>37</v>
      </c>
      <c r="D120" s="303">
        <v>8</v>
      </c>
      <c r="E120" s="36">
        <v>0</v>
      </c>
      <c r="F120" s="37">
        <f t="shared" si="18"/>
        <v>0</v>
      </c>
      <c r="G120" s="36">
        <v>0</v>
      </c>
      <c r="H120" s="37">
        <f t="shared" si="19"/>
        <v>0</v>
      </c>
      <c r="I120" s="36">
        <v>3</v>
      </c>
      <c r="J120" s="38">
        <f t="shared" si="20"/>
        <v>8.1081081081081088</v>
      </c>
      <c r="K120" s="36">
        <v>34</v>
      </c>
      <c r="L120" s="38">
        <f t="shared" si="21"/>
        <v>91.891891891891888</v>
      </c>
      <c r="M120" s="36">
        <v>0</v>
      </c>
      <c r="N120" s="38">
        <f t="shared" si="22"/>
        <v>0</v>
      </c>
      <c r="O120" s="53"/>
      <c r="P120" s="140">
        <v>44797</v>
      </c>
    </row>
    <row r="121" spans="1:16" s="16" customFormat="1" ht="17.45" customHeight="1">
      <c r="A121" s="283">
        <v>23</v>
      </c>
      <c r="B121" s="260" t="s">
        <v>597</v>
      </c>
      <c r="C121" s="51">
        <f t="shared" si="23"/>
        <v>51</v>
      </c>
      <c r="D121" s="303">
        <v>1</v>
      </c>
      <c r="E121" s="36">
        <v>0</v>
      </c>
      <c r="F121" s="37">
        <f t="shared" si="18"/>
        <v>0</v>
      </c>
      <c r="G121" s="36">
        <v>0</v>
      </c>
      <c r="H121" s="37">
        <f t="shared" si="19"/>
        <v>0</v>
      </c>
      <c r="I121" s="36">
        <v>7</v>
      </c>
      <c r="J121" s="38">
        <f t="shared" si="20"/>
        <v>13.725490196078431</v>
      </c>
      <c r="K121" s="36">
        <v>42</v>
      </c>
      <c r="L121" s="38">
        <f t="shared" si="21"/>
        <v>82.352941176470594</v>
      </c>
      <c r="M121" s="36">
        <v>2</v>
      </c>
      <c r="N121" s="38">
        <f t="shared" si="22"/>
        <v>3.9215686274509802</v>
      </c>
      <c r="O121" s="53"/>
      <c r="P121" s="140">
        <v>44799</v>
      </c>
    </row>
    <row r="122" spans="1:16" s="16" customFormat="1" ht="17.45" customHeight="1">
      <c r="A122" s="283">
        <v>24</v>
      </c>
      <c r="B122" s="260" t="s">
        <v>598</v>
      </c>
      <c r="C122" s="51">
        <f t="shared" si="23"/>
        <v>57</v>
      </c>
      <c r="D122" s="303"/>
      <c r="E122" s="36">
        <v>0</v>
      </c>
      <c r="F122" s="37">
        <f t="shared" si="18"/>
        <v>0</v>
      </c>
      <c r="G122" s="36">
        <v>0</v>
      </c>
      <c r="H122" s="37">
        <f t="shared" si="19"/>
        <v>0</v>
      </c>
      <c r="I122" s="36">
        <v>2</v>
      </c>
      <c r="J122" s="38">
        <f t="shared" si="20"/>
        <v>3.5087719298245612</v>
      </c>
      <c r="K122" s="36">
        <v>55</v>
      </c>
      <c r="L122" s="38">
        <f t="shared" si="21"/>
        <v>96.491228070175438</v>
      </c>
      <c r="M122" s="36">
        <v>0</v>
      </c>
      <c r="N122" s="38">
        <f t="shared" si="22"/>
        <v>0</v>
      </c>
      <c r="O122" s="53"/>
      <c r="P122" s="140">
        <v>44797</v>
      </c>
    </row>
    <row r="123" spans="1:16" s="16" customFormat="1" ht="17.45" customHeight="1">
      <c r="A123" s="283">
        <v>25</v>
      </c>
      <c r="B123" s="260" t="s">
        <v>599</v>
      </c>
      <c r="C123" s="51">
        <f t="shared" si="23"/>
        <v>59</v>
      </c>
      <c r="D123" s="303">
        <v>1</v>
      </c>
      <c r="E123" s="36">
        <v>0</v>
      </c>
      <c r="F123" s="37">
        <f t="shared" si="18"/>
        <v>0</v>
      </c>
      <c r="G123" s="36">
        <v>1</v>
      </c>
      <c r="H123" s="37">
        <f t="shared" si="19"/>
        <v>1.6949152542372881</v>
      </c>
      <c r="I123" s="36">
        <v>1</v>
      </c>
      <c r="J123" s="38">
        <f t="shared" si="20"/>
        <v>1.6949152542372881</v>
      </c>
      <c r="K123" s="36">
        <v>39</v>
      </c>
      <c r="L123" s="38">
        <f t="shared" si="21"/>
        <v>66.101694915254242</v>
      </c>
      <c r="M123" s="36">
        <v>18</v>
      </c>
      <c r="N123" s="38">
        <f t="shared" si="22"/>
        <v>30.508474576271187</v>
      </c>
      <c r="O123" s="53"/>
      <c r="P123" s="140">
        <v>44799</v>
      </c>
    </row>
    <row r="124" spans="1:16" s="16" customFormat="1" ht="17.45" customHeight="1">
      <c r="A124" s="283">
        <v>26</v>
      </c>
      <c r="B124" s="260" t="s">
        <v>600</v>
      </c>
      <c r="C124" s="51">
        <f t="shared" si="23"/>
        <v>31</v>
      </c>
      <c r="D124" s="303">
        <v>3</v>
      </c>
      <c r="E124" s="36">
        <v>0</v>
      </c>
      <c r="F124" s="37">
        <f t="shared" si="18"/>
        <v>0</v>
      </c>
      <c r="G124" s="36">
        <v>1</v>
      </c>
      <c r="H124" s="37">
        <f t="shared" si="19"/>
        <v>3.225806451612903</v>
      </c>
      <c r="I124" s="36">
        <v>4</v>
      </c>
      <c r="J124" s="38">
        <f t="shared" si="20"/>
        <v>12.903225806451612</v>
      </c>
      <c r="K124" s="36">
        <v>23</v>
      </c>
      <c r="L124" s="38">
        <f t="shared" si="21"/>
        <v>74.193548387096769</v>
      </c>
      <c r="M124" s="36">
        <v>3</v>
      </c>
      <c r="N124" s="38">
        <f t="shared" si="22"/>
        <v>9.67741935483871</v>
      </c>
      <c r="O124" s="53"/>
      <c r="P124" s="253">
        <v>44089</v>
      </c>
    </row>
    <row r="125" spans="1:16" s="16" customFormat="1" ht="17.45" customHeight="1">
      <c r="A125" s="283">
        <v>27</v>
      </c>
      <c r="B125" s="260" t="s">
        <v>601</v>
      </c>
      <c r="C125" s="51">
        <f t="shared" si="23"/>
        <v>33</v>
      </c>
      <c r="D125" s="303">
        <v>1</v>
      </c>
      <c r="E125" s="36">
        <v>0</v>
      </c>
      <c r="F125" s="37">
        <f t="shared" si="18"/>
        <v>0</v>
      </c>
      <c r="G125" s="36">
        <v>0</v>
      </c>
      <c r="H125" s="37">
        <f t="shared" si="19"/>
        <v>0</v>
      </c>
      <c r="I125" s="36">
        <v>0</v>
      </c>
      <c r="J125" s="38">
        <f t="shared" si="20"/>
        <v>0</v>
      </c>
      <c r="K125" s="36">
        <v>32</v>
      </c>
      <c r="L125" s="38">
        <f t="shared" si="21"/>
        <v>96.969696969696969</v>
      </c>
      <c r="M125" s="36">
        <v>1</v>
      </c>
      <c r="N125" s="38">
        <f t="shared" si="22"/>
        <v>3.0303030303030303</v>
      </c>
      <c r="O125" s="53"/>
      <c r="P125" s="140">
        <v>44799</v>
      </c>
    </row>
    <row r="126" spans="1:16" s="16" customFormat="1" ht="17.45" customHeight="1">
      <c r="A126" s="283">
        <v>28</v>
      </c>
      <c r="B126" s="252" t="s">
        <v>602</v>
      </c>
      <c r="C126" s="51">
        <f t="shared" si="23"/>
        <v>27</v>
      </c>
      <c r="D126" s="303">
        <v>13</v>
      </c>
      <c r="E126" s="36">
        <v>2</v>
      </c>
      <c r="F126" s="37">
        <f t="shared" si="18"/>
        <v>7.4074074074074074</v>
      </c>
      <c r="G126" s="36">
        <v>0</v>
      </c>
      <c r="H126" s="37">
        <f t="shared" si="19"/>
        <v>0</v>
      </c>
      <c r="I126" s="36">
        <v>0</v>
      </c>
      <c r="J126" s="38">
        <f t="shared" si="20"/>
        <v>0</v>
      </c>
      <c r="K126" s="36">
        <v>25</v>
      </c>
      <c r="L126" s="38">
        <f t="shared" si="21"/>
        <v>92.592592592592595</v>
      </c>
      <c r="M126" s="36">
        <v>0</v>
      </c>
      <c r="N126" s="38">
        <f t="shared" si="22"/>
        <v>0</v>
      </c>
      <c r="O126" s="53"/>
      <c r="P126" s="140">
        <v>44788</v>
      </c>
    </row>
    <row r="127" spans="1:16" s="16" customFormat="1" ht="17.45" customHeight="1">
      <c r="A127" s="283">
        <v>29</v>
      </c>
      <c r="B127" s="252" t="s">
        <v>603</v>
      </c>
      <c r="C127" s="51">
        <f t="shared" si="23"/>
        <v>27</v>
      </c>
      <c r="D127" s="303">
        <v>22</v>
      </c>
      <c r="E127" s="36">
        <v>0</v>
      </c>
      <c r="F127" s="37">
        <f t="shared" si="18"/>
        <v>0</v>
      </c>
      <c r="G127" s="36">
        <v>0</v>
      </c>
      <c r="H127" s="37">
        <f t="shared" si="19"/>
        <v>0</v>
      </c>
      <c r="I127" s="36">
        <v>0</v>
      </c>
      <c r="J127" s="38">
        <f t="shared" si="20"/>
        <v>0</v>
      </c>
      <c r="K127" s="36">
        <v>25</v>
      </c>
      <c r="L127" s="38">
        <f t="shared" si="21"/>
        <v>92.592592592592595</v>
      </c>
      <c r="M127" s="36">
        <v>2</v>
      </c>
      <c r="N127" s="38">
        <f t="shared" si="22"/>
        <v>7.4074074074074074</v>
      </c>
      <c r="O127" s="53"/>
      <c r="P127" s="140">
        <v>44792</v>
      </c>
    </row>
    <row r="128" spans="1:16" s="16" customFormat="1" ht="17.45" customHeight="1">
      <c r="A128" s="283">
        <v>30</v>
      </c>
      <c r="B128" s="252" t="s">
        <v>604</v>
      </c>
      <c r="C128" s="51">
        <f t="shared" si="23"/>
        <v>52</v>
      </c>
      <c r="D128" s="303">
        <v>46</v>
      </c>
      <c r="E128" s="36">
        <v>0</v>
      </c>
      <c r="F128" s="37">
        <f t="shared" si="18"/>
        <v>0</v>
      </c>
      <c r="G128" s="36">
        <v>1</v>
      </c>
      <c r="H128" s="37">
        <f t="shared" si="19"/>
        <v>1.9230769230769231</v>
      </c>
      <c r="I128" s="36">
        <v>5</v>
      </c>
      <c r="J128" s="38">
        <f t="shared" si="20"/>
        <v>9.615384615384615</v>
      </c>
      <c r="K128" s="36">
        <v>46</v>
      </c>
      <c r="L128" s="38">
        <f t="shared" si="21"/>
        <v>88.461538461538467</v>
      </c>
      <c r="M128" s="36">
        <v>0</v>
      </c>
      <c r="N128" s="38">
        <f t="shared" si="22"/>
        <v>0</v>
      </c>
      <c r="O128" s="53"/>
      <c r="P128" s="140">
        <v>44781</v>
      </c>
    </row>
    <row r="129" spans="1:16" s="16" customFormat="1" ht="17.45" customHeight="1">
      <c r="A129" s="283">
        <v>31</v>
      </c>
      <c r="B129" s="252" t="s">
        <v>605</v>
      </c>
      <c r="C129" s="51">
        <f t="shared" si="23"/>
        <v>42</v>
      </c>
      <c r="D129" s="303">
        <v>27</v>
      </c>
      <c r="E129" s="36">
        <v>0</v>
      </c>
      <c r="F129" s="37">
        <f t="shared" si="18"/>
        <v>0</v>
      </c>
      <c r="G129" s="36">
        <v>0</v>
      </c>
      <c r="H129" s="37">
        <f t="shared" si="19"/>
        <v>0</v>
      </c>
      <c r="I129" s="36">
        <v>6</v>
      </c>
      <c r="J129" s="38">
        <f t="shared" si="20"/>
        <v>14.285714285714286</v>
      </c>
      <c r="K129" s="36">
        <v>36</v>
      </c>
      <c r="L129" s="38">
        <f t="shared" si="21"/>
        <v>85.714285714285708</v>
      </c>
      <c r="M129" s="36">
        <v>0</v>
      </c>
      <c r="N129" s="38">
        <f t="shared" si="22"/>
        <v>0</v>
      </c>
      <c r="O129" s="53"/>
      <c r="P129" s="140">
        <v>44788</v>
      </c>
    </row>
    <row r="130" spans="1:16" s="16" customFormat="1" ht="17.45" customHeight="1">
      <c r="A130" s="283">
        <v>32</v>
      </c>
      <c r="B130" s="252" t="s">
        <v>606</v>
      </c>
      <c r="C130" s="51">
        <f t="shared" si="23"/>
        <v>29</v>
      </c>
      <c r="D130" s="303">
        <v>18</v>
      </c>
      <c r="E130" s="36">
        <v>2</v>
      </c>
      <c r="F130" s="37">
        <f t="shared" si="18"/>
        <v>6.8965517241379306</v>
      </c>
      <c r="G130" s="36">
        <v>2</v>
      </c>
      <c r="H130" s="37">
        <f t="shared" si="19"/>
        <v>6.8965517241379306</v>
      </c>
      <c r="I130" s="36">
        <v>2</v>
      </c>
      <c r="J130" s="38">
        <f t="shared" si="20"/>
        <v>6.8965517241379306</v>
      </c>
      <c r="K130" s="36">
        <v>22</v>
      </c>
      <c r="L130" s="38">
        <f t="shared" si="21"/>
        <v>75.862068965517238</v>
      </c>
      <c r="M130" s="36">
        <v>1</v>
      </c>
      <c r="N130" s="38">
        <f t="shared" si="22"/>
        <v>3.4482758620689653</v>
      </c>
      <c r="O130" s="53"/>
      <c r="P130" s="140">
        <v>44788</v>
      </c>
    </row>
    <row r="131" spans="1:16" s="16" customFormat="1" ht="17.45" customHeight="1">
      <c r="A131" s="283">
        <v>33</v>
      </c>
      <c r="B131" s="252" t="s">
        <v>607</v>
      </c>
      <c r="C131" s="51">
        <f t="shared" si="23"/>
        <v>24</v>
      </c>
      <c r="D131" s="303">
        <v>14</v>
      </c>
      <c r="E131" s="36">
        <v>0</v>
      </c>
      <c r="F131" s="37">
        <f t="shared" si="18"/>
        <v>0</v>
      </c>
      <c r="G131" s="36">
        <v>1</v>
      </c>
      <c r="H131" s="37">
        <f t="shared" si="19"/>
        <v>4.166666666666667</v>
      </c>
      <c r="I131" s="36">
        <v>3</v>
      </c>
      <c r="J131" s="38">
        <f t="shared" si="20"/>
        <v>12.5</v>
      </c>
      <c r="K131" s="36">
        <v>20</v>
      </c>
      <c r="L131" s="38">
        <f t="shared" si="21"/>
        <v>83.333333333333329</v>
      </c>
      <c r="M131" s="36">
        <v>0</v>
      </c>
      <c r="N131" s="38">
        <f t="shared" si="22"/>
        <v>0</v>
      </c>
      <c r="O131" s="53"/>
      <c r="P131" s="140">
        <v>44783</v>
      </c>
    </row>
    <row r="132" spans="1:16" s="16" customFormat="1" ht="17.45" customHeight="1">
      <c r="A132" s="283">
        <v>34</v>
      </c>
      <c r="B132" s="252" t="s">
        <v>610</v>
      </c>
      <c r="C132" s="51">
        <f>SUM(E132,G132,I132,K132,M132,O132)</f>
        <v>14</v>
      </c>
      <c r="D132" s="303">
        <v>5</v>
      </c>
      <c r="E132" s="36">
        <v>1</v>
      </c>
      <c r="F132" s="37">
        <f>E132*100/C132</f>
        <v>7.1428571428571432</v>
      </c>
      <c r="G132" s="36">
        <v>0</v>
      </c>
      <c r="H132" s="37">
        <f>G132*100/C132</f>
        <v>0</v>
      </c>
      <c r="I132" s="36">
        <v>4</v>
      </c>
      <c r="J132" s="38">
        <f>I132*100/C132</f>
        <v>28.571428571428573</v>
      </c>
      <c r="K132" s="36">
        <v>9</v>
      </c>
      <c r="L132" s="38">
        <f>K132*100/C132</f>
        <v>64.285714285714292</v>
      </c>
      <c r="M132" s="36">
        <v>0</v>
      </c>
      <c r="N132" s="38">
        <f>M132*100/C132</f>
        <v>0</v>
      </c>
      <c r="O132" s="53"/>
      <c r="P132" s="140">
        <v>44783</v>
      </c>
    </row>
    <row r="133" spans="1:16" s="16" customFormat="1" ht="17.45" customHeight="1">
      <c r="A133" s="283">
        <v>35</v>
      </c>
      <c r="B133" s="252" t="s">
        <v>608</v>
      </c>
      <c r="C133" s="51">
        <f t="shared" si="23"/>
        <v>30</v>
      </c>
      <c r="D133" s="303">
        <v>17</v>
      </c>
      <c r="E133" s="36">
        <v>0</v>
      </c>
      <c r="F133" s="37">
        <f t="shared" si="18"/>
        <v>0</v>
      </c>
      <c r="G133" s="36">
        <v>1</v>
      </c>
      <c r="H133" s="37">
        <f t="shared" si="19"/>
        <v>3.3333333333333335</v>
      </c>
      <c r="I133" s="36">
        <v>5</v>
      </c>
      <c r="J133" s="38">
        <f t="shared" si="20"/>
        <v>16.666666666666668</v>
      </c>
      <c r="K133" s="36">
        <v>24</v>
      </c>
      <c r="L133" s="38">
        <f t="shared" si="21"/>
        <v>80</v>
      </c>
      <c r="M133" s="36">
        <v>0</v>
      </c>
      <c r="N133" s="38">
        <f t="shared" si="22"/>
        <v>0</v>
      </c>
      <c r="O133" s="53"/>
      <c r="P133" s="140">
        <v>44783</v>
      </c>
    </row>
    <row r="134" spans="1:16" s="16" customFormat="1" ht="17.45" customHeight="1">
      <c r="A134" s="283">
        <v>36</v>
      </c>
      <c r="B134" s="252" t="s">
        <v>609</v>
      </c>
      <c r="C134" s="51">
        <f t="shared" si="23"/>
        <v>26</v>
      </c>
      <c r="D134" s="303">
        <v>14</v>
      </c>
      <c r="E134" s="36">
        <v>0</v>
      </c>
      <c r="F134" s="37">
        <f t="shared" si="18"/>
        <v>0</v>
      </c>
      <c r="G134" s="36">
        <v>0</v>
      </c>
      <c r="H134" s="37">
        <f t="shared" si="19"/>
        <v>0</v>
      </c>
      <c r="I134" s="36">
        <v>2</v>
      </c>
      <c r="J134" s="38">
        <f t="shared" si="20"/>
        <v>7.6923076923076925</v>
      </c>
      <c r="K134" s="36">
        <v>24</v>
      </c>
      <c r="L134" s="38">
        <f t="shared" si="21"/>
        <v>92.307692307692307</v>
      </c>
      <c r="M134" s="36">
        <v>0</v>
      </c>
      <c r="N134" s="38">
        <f t="shared" si="22"/>
        <v>0</v>
      </c>
      <c r="O134" s="53"/>
      <c r="P134" s="140">
        <v>44788</v>
      </c>
    </row>
    <row r="135" spans="1:16" s="16" customFormat="1" ht="17.45" customHeight="1">
      <c r="A135" s="283">
        <v>37</v>
      </c>
      <c r="B135" s="252" t="s">
        <v>611</v>
      </c>
      <c r="C135" s="51">
        <f t="shared" si="23"/>
        <v>32</v>
      </c>
      <c r="D135" s="303">
        <v>19</v>
      </c>
      <c r="E135" s="36">
        <v>0</v>
      </c>
      <c r="F135" s="37">
        <f t="shared" si="18"/>
        <v>0</v>
      </c>
      <c r="G135" s="36">
        <v>1</v>
      </c>
      <c r="H135" s="37">
        <f t="shared" si="19"/>
        <v>3.125</v>
      </c>
      <c r="I135" s="36">
        <v>8</v>
      </c>
      <c r="J135" s="38">
        <f t="shared" si="20"/>
        <v>25</v>
      </c>
      <c r="K135" s="36">
        <v>22</v>
      </c>
      <c r="L135" s="38">
        <f t="shared" si="21"/>
        <v>68.75</v>
      </c>
      <c r="M135" s="36">
        <v>1</v>
      </c>
      <c r="N135" s="38">
        <f t="shared" si="22"/>
        <v>3.125</v>
      </c>
      <c r="O135" s="53"/>
      <c r="P135" s="140">
        <v>44783</v>
      </c>
    </row>
    <row r="136" spans="1:16" s="16" customFormat="1" ht="17.45" customHeight="1">
      <c r="A136" s="283">
        <v>38</v>
      </c>
      <c r="B136" s="252" t="s">
        <v>612</v>
      </c>
      <c r="C136" s="51">
        <f t="shared" si="23"/>
        <v>37</v>
      </c>
      <c r="D136" s="303">
        <v>18</v>
      </c>
      <c r="E136" s="36">
        <v>0</v>
      </c>
      <c r="F136" s="37">
        <f t="shared" si="18"/>
        <v>0</v>
      </c>
      <c r="G136" s="36">
        <v>0</v>
      </c>
      <c r="H136" s="37">
        <f t="shared" si="19"/>
        <v>0</v>
      </c>
      <c r="I136" s="36">
        <v>3</v>
      </c>
      <c r="J136" s="38">
        <f t="shared" si="20"/>
        <v>8.1081081081081088</v>
      </c>
      <c r="K136" s="36">
        <v>34</v>
      </c>
      <c r="L136" s="38">
        <f t="shared" si="21"/>
        <v>91.891891891891888</v>
      </c>
      <c r="M136" s="36">
        <v>0</v>
      </c>
      <c r="N136" s="38">
        <f t="shared" si="22"/>
        <v>0</v>
      </c>
      <c r="O136" s="53"/>
      <c r="P136" s="140">
        <v>44781</v>
      </c>
    </row>
    <row r="137" spans="1:16" s="16" customFormat="1" ht="17.45" customHeight="1">
      <c r="A137" s="283">
        <v>39</v>
      </c>
      <c r="B137" s="252" t="s">
        <v>613</v>
      </c>
      <c r="C137" s="51">
        <f t="shared" si="23"/>
        <v>26</v>
      </c>
      <c r="D137" s="303">
        <v>19</v>
      </c>
      <c r="E137" s="36">
        <v>0</v>
      </c>
      <c r="F137" s="37">
        <f t="shared" si="18"/>
        <v>0</v>
      </c>
      <c r="G137" s="36">
        <v>0</v>
      </c>
      <c r="H137" s="37">
        <f t="shared" si="19"/>
        <v>0</v>
      </c>
      <c r="I137" s="36">
        <v>6</v>
      </c>
      <c r="J137" s="38">
        <f t="shared" si="20"/>
        <v>23.076923076923077</v>
      </c>
      <c r="K137" s="36">
        <v>20</v>
      </c>
      <c r="L137" s="38">
        <f t="shared" si="21"/>
        <v>76.92307692307692</v>
      </c>
      <c r="M137" s="36">
        <v>0</v>
      </c>
      <c r="N137" s="38">
        <f t="shared" si="22"/>
        <v>0</v>
      </c>
      <c r="O137" s="53"/>
      <c r="P137" s="140">
        <v>44782</v>
      </c>
    </row>
    <row r="138" spans="1:16" s="16" customFormat="1" ht="17.45" customHeight="1">
      <c r="A138" s="283">
        <v>40</v>
      </c>
      <c r="B138" s="252" t="s">
        <v>614</v>
      </c>
      <c r="C138" s="51">
        <f t="shared" si="23"/>
        <v>30</v>
      </c>
      <c r="D138" s="303">
        <v>18</v>
      </c>
      <c r="E138" s="36">
        <v>0</v>
      </c>
      <c r="F138" s="37">
        <f t="shared" si="18"/>
        <v>0</v>
      </c>
      <c r="G138" s="36">
        <v>1</v>
      </c>
      <c r="H138" s="37">
        <f t="shared" si="19"/>
        <v>3.3333333333333335</v>
      </c>
      <c r="I138" s="36">
        <v>7</v>
      </c>
      <c r="J138" s="38">
        <f t="shared" si="20"/>
        <v>23.333333333333332</v>
      </c>
      <c r="K138" s="36">
        <v>22</v>
      </c>
      <c r="L138" s="38">
        <f t="shared" si="21"/>
        <v>73.333333333333329</v>
      </c>
      <c r="M138" s="36">
        <v>0</v>
      </c>
      <c r="N138" s="38">
        <f t="shared" si="22"/>
        <v>0</v>
      </c>
      <c r="O138" s="53"/>
      <c r="P138" s="140">
        <v>44788</v>
      </c>
    </row>
    <row r="139" spans="1:16" s="16" customFormat="1" ht="17.45" customHeight="1">
      <c r="A139" s="283">
        <v>41</v>
      </c>
      <c r="B139" s="252" t="s">
        <v>615</v>
      </c>
      <c r="C139" s="51">
        <f t="shared" si="23"/>
        <v>46</v>
      </c>
      <c r="D139" s="303">
        <v>29</v>
      </c>
      <c r="E139" s="36">
        <v>0</v>
      </c>
      <c r="F139" s="37">
        <f t="shared" si="18"/>
        <v>0</v>
      </c>
      <c r="G139" s="36">
        <v>0</v>
      </c>
      <c r="H139" s="37">
        <f t="shared" si="19"/>
        <v>0</v>
      </c>
      <c r="I139" s="36">
        <v>6</v>
      </c>
      <c r="J139" s="38">
        <f t="shared" si="20"/>
        <v>13.043478260869565</v>
      </c>
      <c r="K139" s="36">
        <v>40</v>
      </c>
      <c r="L139" s="38">
        <f t="shared" si="21"/>
        <v>86.956521739130437</v>
      </c>
      <c r="M139" s="36">
        <v>0</v>
      </c>
      <c r="N139" s="38">
        <f t="shared" si="22"/>
        <v>0</v>
      </c>
      <c r="O139" s="53"/>
      <c r="P139" s="140">
        <v>44788</v>
      </c>
    </row>
    <row r="140" spans="1:16" s="16" customFormat="1" ht="17.45" customHeight="1">
      <c r="A140" s="283">
        <v>42</v>
      </c>
      <c r="B140" s="252" t="s">
        <v>616</v>
      </c>
      <c r="C140" s="51">
        <f t="shared" si="23"/>
        <v>34</v>
      </c>
      <c r="D140" s="303">
        <v>14</v>
      </c>
      <c r="E140" s="36">
        <v>0</v>
      </c>
      <c r="F140" s="37">
        <f t="shared" si="18"/>
        <v>0</v>
      </c>
      <c r="G140" s="36">
        <v>0</v>
      </c>
      <c r="H140" s="37">
        <f t="shared" si="19"/>
        <v>0</v>
      </c>
      <c r="I140" s="36">
        <v>2</v>
      </c>
      <c r="J140" s="38">
        <f t="shared" si="20"/>
        <v>5.882352941176471</v>
      </c>
      <c r="K140" s="36">
        <v>32</v>
      </c>
      <c r="L140" s="38">
        <f t="shared" si="21"/>
        <v>94.117647058823536</v>
      </c>
      <c r="M140" s="36">
        <v>0</v>
      </c>
      <c r="N140" s="38">
        <f t="shared" si="22"/>
        <v>0</v>
      </c>
      <c r="O140" s="53"/>
      <c r="P140" s="140">
        <v>44788</v>
      </c>
    </row>
    <row r="141" spans="1:16" s="16" customFormat="1" ht="17.45" customHeight="1">
      <c r="A141" s="283">
        <v>43</v>
      </c>
      <c r="B141" s="252" t="s">
        <v>618</v>
      </c>
      <c r="C141" s="51">
        <f>SUM(E141,G141,I141,K141,M141,O141)</f>
        <v>19</v>
      </c>
      <c r="D141" s="303">
        <v>16</v>
      </c>
      <c r="E141" s="36">
        <v>0</v>
      </c>
      <c r="F141" s="37">
        <f>E141*100/C141</f>
        <v>0</v>
      </c>
      <c r="G141" s="36">
        <v>0</v>
      </c>
      <c r="H141" s="37">
        <f>G141*100/C141</f>
        <v>0</v>
      </c>
      <c r="I141" s="36">
        <v>5</v>
      </c>
      <c r="J141" s="38">
        <f>I141*100/C141</f>
        <v>26.315789473684209</v>
      </c>
      <c r="K141" s="36">
        <v>14</v>
      </c>
      <c r="L141" s="38">
        <f>K141*100/C141</f>
        <v>73.684210526315795</v>
      </c>
      <c r="M141" s="36">
        <v>0</v>
      </c>
      <c r="N141" s="38">
        <f>M141*100/C141</f>
        <v>0</v>
      </c>
      <c r="O141" s="53"/>
      <c r="P141" s="140">
        <v>44788</v>
      </c>
    </row>
    <row r="142" spans="1:16" s="16" customFormat="1" ht="17.45" customHeight="1">
      <c r="A142" s="283">
        <v>44</v>
      </c>
      <c r="B142" s="252" t="s">
        <v>617</v>
      </c>
      <c r="C142" s="51">
        <f t="shared" si="23"/>
        <v>7</v>
      </c>
      <c r="D142" s="303">
        <v>5</v>
      </c>
      <c r="E142" s="36">
        <v>0</v>
      </c>
      <c r="F142" s="37">
        <f t="shared" si="18"/>
        <v>0</v>
      </c>
      <c r="G142" s="36">
        <v>0</v>
      </c>
      <c r="H142" s="37">
        <f t="shared" si="19"/>
        <v>0</v>
      </c>
      <c r="I142" s="36">
        <v>1</v>
      </c>
      <c r="J142" s="38">
        <f t="shared" si="20"/>
        <v>14.285714285714286</v>
      </c>
      <c r="K142" s="36">
        <v>6</v>
      </c>
      <c r="L142" s="38">
        <f t="shared" si="21"/>
        <v>85.714285714285708</v>
      </c>
      <c r="M142" s="36">
        <v>0</v>
      </c>
      <c r="N142" s="38">
        <f t="shared" si="22"/>
        <v>0</v>
      </c>
      <c r="O142" s="53"/>
      <c r="P142" s="140">
        <v>44788</v>
      </c>
    </row>
    <row r="143" spans="1:16" s="16" customFormat="1" ht="17.45" customHeight="1">
      <c r="A143" s="283">
        <v>45</v>
      </c>
      <c r="B143" s="252" t="s">
        <v>619</v>
      </c>
      <c r="C143" s="51">
        <f t="shared" si="23"/>
        <v>15</v>
      </c>
      <c r="D143" s="303"/>
      <c r="E143" s="36">
        <v>0</v>
      </c>
      <c r="F143" s="37">
        <f t="shared" si="18"/>
        <v>0</v>
      </c>
      <c r="G143" s="36">
        <v>0</v>
      </c>
      <c r="H143" s="37">
        <f t="shared" si="19"/>
        <v>0</v>
      </c>
      <c r="I143" s="36">
        <v>0</v>
      </c>
      <c r="J143" s="38">
        <f t="shared" si="20"/>
        <v>0</v>
      </c>
      <c r="K143" s="36">
        <v>15</v>
      </c>
      <c r="L143" s="38">
        <f t="shared" si="21"/>
        <v>100</v>
      </c>
      <c r="M143" s="36">
        <v>0</v>
      </c>
      <c r="N143" s="38">
        <f t="shared" si="22"/>
        <v>0</v>
      </c>
      <c r="O143" s="53"/>
      <c r="P143" s="140">
        <v>44783</v>
      </c>
    </row>
    <row r="144" spans="1:16" s="17" customFormat="1" ht="20.100000000000001" customHeight="1">
      <c r="A144" s="343" t="s">
        <v>574</v>
      </c>
      <c r="B144" s="343"/>
      <c r="C144" s="29">
        <f>SUM(C99:C143)</f>
        <v>1684</v>
      </c>
      <c r="D144" s="29">
        <f>SUM(D99:D143)</f>
        <v>425</v>
      </c>
      <c r="E144" s="29">
        <f>SUM(E99:E143)</f>
        <v>8</v>
      </c>
      <c r="F144" s="44">
        <f t="shared" ref="F144" si="24">E144*100/C144</f>
        <v>0.47505938242280282</v>
      </c>
      <c r="G144" s="29">
        <f>SUM(G99:G143)</f>
        <v>24</v>
      </c>
      <c r="H144" s="44">
        <f t="shared" ref="H144" si="25">G144*100/C144</f>
        <v>1.4251781472684086</v>
      </c>
      <c r="I144" s="29">
        <f>SUM(I99:I143)</f>
        <v>152</v>
      </c>
      <c r="J144" s="42">
        <f t="shared" ref="J144" si="26">I144*100/C144</f>
        <v>9.026128266033254</v>
      </c>
      <c r="K144" s="29">
        <f>SUM(K99:K143)</f>
        <v>1431</v>
      </c>
      <c r="L144" s="42">
        <f t="shared" ref="L144" si="27">K144*100/C144</f>
        <v>84.976247030878866</v>
      </c>
      <c r="M144" s="29">
        <f>SUM(M99:M143)</f>
        <v>69</v>
      </c>
      <c r="N144" s="42">
        <f t="shared" ref="N144" si="28">M144*100/C144</f>
        <v>4.0973871733966742</v>
      </c>
      <c r="O144" s="29">
        <f>SUM(O99:O143)</f>
        <v>0</v>
      </c>
    </row>
    <row r="145" spans="1:16" s="16" customFormat="1" ht="20.100000000000001" customHeight="1">
      <c r="A145" s="357" t="s">
        <v>708</v>
      </c>
      <c r="B145" s="358"/>
      <c r="C145" s="358"/>
      <c r="D145" s="358"/>
      <c r="E145" s="6"/>
      <c r="F145" s="34"/>
      <c r="G145" s="7"/>
      <c r="H145" s="34"/>
      <c r="I145" s="7"/>
      <c r="J145" s="33"/>
      <c r="K145" s="7"/>
      <c r="L145" s="7"/>
      <c r="M145" s="7"/>
      <c r="N145" s="7"/>
      <c r="O145" s="8"/>
    </row>
    <row r="146" spans="1:16" s="16" customFormat="1" ht="20.100000000000001" customHeight="1">
      <c r="A146" s="49">
        <v>1</v>
      </c>
      <c r="B146" s="252" t="s">
        <v>620</v>
      </c>
      <c r="C146" s="50">
        <f>SUM(E146,G146,I146,K146,M146,O146)</f>
        <v>14</v>
      </c>
      <c r="D146" s="128">
        <v>1</v>
      </c>
      <c r="E146" s="36">
        <v>0</v>
      </c>
      <c r="F146" s="37">
        <f t="shared" ref="F146" si="29">E146*100/C146</f>
        <v>0</v>
      </c>
      <c r="G146" s="36">
        <v>2</v>
      </c>
      <c r="H146" s="37">
        <f t="shared" ref="H146" si="30">G146*100/C146</f>
        <v>14.285714285714286</v>
      </c>
      <c r="I146" s="36">
        <v>0</v>
      </c>
      <c r="J146" s="38">
        <f t="shared" ref="J146" si="31">I146*100/C146</f>
        <v>0</v>
      </c>
      <c r="K146" s="36">
        <v>8</v>
      </c>
      <c r="L146" s="38">
        <f t="shared" ref="L146" si="32">K146*100/C146</f>
        <v>57.142857142857146</v>
      </c>
      <c r="M146" s="36">
        <v>4</v>
      </c>
      <c r="N146" s="38">
        <f t="shared" ref="N146" si="33">M146*100/C146</f>
        <v>28.571428571428573</v>
      </c>
      <c r="O146" s="86"/>
      <c r="P146" s="140">
        <v>44776</v>
      </c>
    </row>
    <row r="147" spans="1:16" s="17" customFormat="1" ht="20.100000000000001" customHeight="1">
      <c r="A147" s="343" t="s">
        <v>621</v>
      </c>
      <c r="B147" s="343"/>
      <c r="C147" s="29">
        <f>SUM(C146:C146)</f>
        <v>14</v>
      </c>
      <c r="D147" s="29">
        <f>SUM(D146:D146)</f>
        <v>1</v>
      </c>
      <c r="E147" s="29">
        <f>SUM(E146:E146)</f>
        <v>0</v>
      </c>
      <c r="F147" s="44">
        <f>E147*100/C147</f>
        <v>0</v>
      </c>
      <c r="G147" s="29">
        <f>SUM(G146:G146)</f>
        <v>2</v>
      </c>
      <c r="H147" s="44">
        <f>G147*100/C147</f>
        <v>14.285714285714286</v>
      </c>
      <c r="I147" s="29">
        <f>SUM(I146:I146)</f>
        <v>0</v>
      </c>
      <c r="J147" s="42">
        <f>I147*100/C147</f>
        <v>0</v>
      </c>
      <c r="K147" s="29">
        <f>SUM(K146:K146)</f>
        <v>8</v>
      </c>
      <c r="L147" s="42">
        <f>K147*100/C147</f>
        <v>57.142857142857146</v>
      </c>
      <c r="M147" s="29">
        <f>SUM(M146:M146)</f>
        <v>4</v>
      </c>
      <c r="N147" s="42">
        <f>M147*100/C147</f>
        <v>28.571428571428573</v>
      </c>
      <c r="O147" s="29">
        <f>SUM(O146:O146)</f>
        <v>0</v>
      </c>
    </row>
    <row r="148" spans="1:16" s="17" customFormat="1" ht="24.95" customHeight="1">
      <c r="A148" s="355" t="s">
        <v>50</v>
      </c>
      <c r="B148" s="356"/>
      <c r="C148" s="88">
        <f>SUM(C51,C97,C144,C147)</f>
        <v>4659</v>
      </c>
      <c r="D148" s="88">
        <f>SUM(D51,D97,D144,D147)</f>
        <v>1154</v>
      </c>
      <c r="E148" s="88">
        <f>SUM(E51,E97,E144,E147)</f>
        <v>46</v>
      </c>
      <c r="F148" s="89">
        <f>E148*100/C148</f>
        <v>0.98733633827001499</v>
      </c>
      <c r="G148" s="88">
        <f>SUM(G51,G97,G144,G147)</f>
        <v>116</v>
      </c>
      <c r="H148" s="89">
        <f>G148*100/C148</f>
        <v>2.4898046791156903</v>
      </c>
      <c r="I148" s="88">
        <f>SUM(I51,I97,I144,I147)</f>
        <v>638</v>
      </c>
      <c r="J148" s="90">
        <f>I148*100/C148</f>
        <v>13.693925735136295</v>
      </c>
      <c r="K148" s="88">
        <f>SUM(K51,K97,K144,K147)</f>
        <v>3584</v>
      </c>
      <c r="L148" s="90">
        <f>K148*100/C148</f>
        <v>76.926379051298568</v>
      </c>
      <c r="M148" s="88">
        <f>SUM(M51,M97,M144,M147)</f>
        <v>275</v>
      </c>
      <c r="N148" s="90">
        <f>M148*100/C148</f>
        <v>5.9025541961794374</v>
      </c>
      <c r="O148" s="88">
        <f>SUM(O51,O97,O144,O147)</f>
        <v>0</v>
      </c>
      <c r="P148" s="246">
        <f>O148*100/C148</f>
        <v>0</v>
      </c>
    </row>
    <row r="149" spans="1:16" ht="18" customHeight="1">
      <c r="B149" s="271" t="s">
        <v>569</v>
      </c>
    </row>
    <row r="150" spans="1:16" ht="18" customHeight="1">
      <c r="B150" s="32"/>
      <c r="J150" s="346" t="s">
        <v>749</v>
      </c>
      <c r="K150" s="346"/>
      <c r="L150" s="346"/>
      <c r="M150" s="346"/>
      <c r="N150" s="346"/>
      <c r="O150" s="346"/>
    </row>
    <row r="151" spans="1:16" ht="18" customHeight="1">
      <c r="B151" s="9"/>
      <c r="C151" s="9"/>
      <c r="D151" s="9"/>
      <c r="E151" s="9"/>
      <c r="F151" s="9"/>
      <c r="G151" s="9"/>
      <c r="J151" s="339" t="s">
        <v>17</v>
      </c>
      <c r="K151" s="339"/>
      <c r="L151" s="339"/>
      <c r="M151" s="339"/>
      <c r="N151" s="339"/>
      <c r="O151" s="339"/>
    </row>
    <row r="152" spans="1:16" ht="18" customHeight="1">
      <c r="A152" s="339" t="s">
        <v>378</v>
      </c>
      <c r="B152" s="339"/>
      <c r="C152" s="339"/>
      <c r="D152" s="339"/>
      <c r="E152" s="339"/>
      <c r="F152" s="339"/>
      <c r="G152" s="339"/>
      <c r="J152" s="339" t="s">
        <v>15</v>
      </c>
      <c r="K152" s="339"/>
      <c r="L152" s="339"/>
      <c r="M152" s="339"/>
      <c r="N152" s="339"/>
      <c r="O152" s="339"/>
    </row>
    <row r="153" spans="1:16" ht="15.95" customHeight="1"/>
    <row r="154" spans="1:16" ht="15.95" customHeight="1">
      <c r="A154" s="341" t="s">
        <v>286</v>
      </c>
      <c r="B154" s="341"/>
      <c r="C154" s="341"/>
      <c r="D154" s="341"/>
      <c r="E154" s="341"/>
      <c r="F154" s="341"/>
      <c r="G154" s="341"/>
      <c r="J154" s="341" t="s">
        <v>286</v>
      </c>
      <c r="K154" s="341"/>
      <c r="L154" s="341"/>
      <c r="M154" s="341"/>
      <c r="N154" s="341"/>
      <c r="O154" s="341"/>
    </row>
    <row r="155" spans="1:16" ht="15.95" customHeight="1">
      <c r="B155" s="32"/>
    </row>
    <row r="156" spans="1:16" ht="15.95" customHeight="1">
      <c r="B156" s="32"/>
    </row>
    <row r="157" spans="1:16" ht="18" customHeight="1">
      <c r="A157" s="342" t="s">
        <v>276</v>
      </c>
      <c r="B157" s="342"/>
      <c r="C157" s="342"/>
      <c r="D157" s="342"/>
      <c r="E157" s="342"/>
      <c r="F157" s="342"/>
      <c r="G157" s="342"/>
      <c r="J157" s="342" t="s">
        <v>41</v>
      </c>
      <c r="K157" s="342"/>
      <c r="L157" s="342"/>
      <c r="M157" s="342"/>
      <c r="N157" s="342"/>
      <c r="O157" s="342"/>
      <c r="P157" s="12">
        <f>5883+435+4808</f>
        <v>11126</v>
      </c>
    </row>
    <row r="158" spans="1:16" ht="18" customHeight="1">
      <c r="A158" s="153" t="s">
        <v>284</v>
      </c>
      <c r="B158" s="153"/>
      <c r="C158" s="146">
        <f>SUM(E148,G148,I148)</f>
        <v>800</v>
      </c>
      <c r="D158" s="148">
        <f>C158*100/C148</f>
        <v>17.171066752522002</v>
      </c>
      <c r="E158" s="153"/>
      <c r="F158" s="153" t="s">
        <v>282</v>
      </c>
      <c r="G158" s="153"/>
      <c r="H158" s="146">
        <f>SUM(E148,G148,I148,K148)</f>
        <v>4384</v>
      </c>
      <c r="I158" s="148">
        <f>H158*100/C148</f>
        <v>94.097445803820563</v>
      </c>
    </row>
    <row r="159" spans="1:16" ht="18" customHeight="1">
      <c r="A159" s="153" t="s">
        <v>285</v>
      </c>
      <c r="B159" s="153"/>
      <c r="C159" s="146">
        <f>K148</f>
        <v>3584</v>
      </c>
      <c r="D159" s="148">
        <f>C159*100/C148</f>
        <v>76.926379051298568</v>
      </c>
      <c r="E159" s="153"/>
      <c r="F159" s="153" t="s">
        <v>283</v>
      </c>
      <c r="G159" s="153"/>
      <c r="H159" s="146">
        <f>M148</f>
        <v>275</v>
      </c>
      <c r="I159" s="148">
        <f>H159*100/C148</f>
        <v>5.9025541961794374</v>
      </c>
    </row>
    <row r="160" spans="1:16" ht="18" customHeight="1">
      <c r="A160" s="153" t="s">
        <v>283</v>
      </c>
      <c r="B160" s="153"/>
      <c r="C160" s="146">
        <f>M148</f>
        <v>275</v>
      </c>
      <c r="D160" s="148">
        <f>C160*100/C148</f>
        <v>5.9025541961794374</v>
      </c>
      <c r="E160" s="153"/>
      <c r="F160" s="237" t="s">
        <v>382</v>
      </c>
      <c r="G160" s="237"/>
      <c r="H160" s="238">
        <f>O148</f>
        <v>0</v>
      </c>
      <c r="I160" s="239">
        <f>H160*100/C148</f>
        <v>0</v>
      </c>
    </row>
    <row r="161" spans="1:9" ht="18" customHeight="1">
      <c r="A161" s="237" t="s">
        <v>382</v>
      </c>
      <c r="B161" s="237"/>
      <c r="C161" s="238">
        <f>O148</f>
        <v>0</v>
      </c>
      <c r="D161" s="239">
        <f>C161*100/C148</f>
        <v>0</v>
      </c>
      <c r="E161" s="153"/>
      <c r="F161" s="153"/>
      <c r="G161" s="153"/>
      <c r="H161" s="153"/>
      <c r="I161" s="153"/>
    </row>
    <row r="162" spans="1:9" ht="18" customHeight="1"/>
  </sheetData>
  <mergeCells count="38">
    <mergeCell ref="A6:O6"/>
    <mergeCell ref="C9:C10"/>
    <mergeCell ref="A8:A10"/>
    <mergeCell ref="B8:B10"/>
    <mergeCell ref="C8:D8"/>
    <mergeCell ref="I1:O1"/>
    <mergeCell ref="I2:O2"/>
    <mergeCell ref="A2:D2"/>
    <mergeCell ref="A1:D1"/>
    <mergeCell ref="O8:O10"/>
    <mergeCell ref="I3:O3"/>
    <mergeCell ref="A5:O5"/>
    <mergeCell ref="A4:D4"/>
    <mergeCell ref="G9:H9"/>
    <mergeCell ref="I9:J9"/>
    <mergeCell ref="E9:F9"/>
    <mergeCell ref="E8:N8"/>
    <mergeCell ref="M9:N9"/>
    <mergeCell ref="A3:D3"/>
    <mergeCell ref="K9:L9"/>
    <mergeCell ref="D9:D10"/>
    <mergeCell ref="A148:B148"/>
    <mergeCell ref="A97:B97"/>
    <mergeCell ref="A98:D98"/>
    <mergeCell ref="A144:B144"/>
    <mergeCell ref="A11:D11"/>
    <mergeCell ref="A51:B51"/>
    <mergeCell ref="A145:D145"/>
    <mergeCell ref="A147:B147"/>
    <mergeCell ref="A52:D52"/>
    <mergeCell ref="A157:G157"/>
    <mergeCell ref="J157:O157"/>
    <mergeCell ref="J150:O150"/>
    <mergeCell ref="J151:O151"/>
    <mergeCell ref="A152:G152"/>
    <mergeCell ref="J152:O152"/>
    <mergeCell ref="A154:G154"/>
    <mergeCell ref="J154:O154"/>
  </mergeCells>
  <phoneticPr fontId="2" type="noConversion"/>
  <pageMargins left="0.7" right="0.25" top="0.5" bottom="0.3" header="0" footer="0.25"/>
  <pageSetup paperSize="9" orientation="landscape" horizontalDpi="300" verticalDpi="300" r:id="rId1"/>
  <headerFooter differentFirst="1" scaleWithDoc="0"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9"/>
  <sheetViews>
    <sheetView view="pageBreakPreview" topLeftCell="A742" zoomScaleNormal="75" zoomScaleSheetLayoutView="100" workbookViewId="0">
      <selection activeCell="P698" sqref="P698"/>
    </sheetView>
  </sheetViews>
  <sheetFormatPr defaultRowHeight="15"/>
  <cols>
    <col min="1" max="1" width="6.625" style="21" customWidth="1"/>
    <col min="2" max="2" width="17.625" style="21" customWidth="1"/>
    <col min="3" max="3" width="8.625" style="21" customWidth="1"/>
    <col min="4" max="4" width="7.625" style="21" customWidth="1"/>
    <col min="5" max="5" width="7.125" style="21" customWidth="1"/>
    <col min="6" max="6" width="8.125" style="21" customWidth="1"/>
    <col min="7" max="7" width="7.125" style="21" customWidth="1"/>
    <col min="8" max="8" width="8.125" style="21" customWidth="1"/>
    <col min="9" max="9" width="7.125" style="21" customWidth="1"/>
    <col min="10" max="10" width="8.125" style="21" customWidth="1"/>
    <col min="11" max="11" width="7.125" style="21" customWidth="1"/>
    <col min="12" max="12" width="8.125" style="21" customWidth="1"/>
    <col min="13" max="13" width="7.125" style="21" customWidth="1"/>
    <col min="14" max="14" width="8.125" style="21" customWidth="1"/>
    <col min="15" max="15" width="16.625" style="21" customWidth="1"/>
    <col min="16" max="16384" width="9" style="22"/>
  </cols>
  <sheetData>
    <row r="1" spans="1:15" ht="15.95" customHeight="1">
      <c r="A1" s="348" t="s">
        <v>22</v>
      </c>
      <c r="B1" s="348"/>
      <c r="C1" s="348"/>
      <c r="D1" s="348"/>
      <c r="E1" s="55"/>
      <c r="I1" s="372" t="s">
        <v>4</v>
      </c>
      <c r="J1" s="372"/>
      <c r="K1" s="372"/>
      <c r="L1" s="372"/>
      <c r="M1" s="372"/>
      <c r="N1" s="372"/>
      <c r="O1" s="372"/>
    </row>
    <row r="2" spans="1:15" ht="15.95" customHeight="1">
      <c r="A2" s="339" t="s">
        <v>48</v>
      </c>
      <c r="B2" s="339"/>
      <c r="C2" s="339"/>
      <c r="D2" s="339"/>
      <c r="E2" s="55"/>
      <c r="I2" s="374" t="s">
        <v>5</v>
      </c>
      <c r="J2" s="374"/>
      <c r="K2" s="374"/>
      <c r="L2" s="374"/>
      <c r="M2" s="374"/>
      <c r="N2" s="374"/>
      <c r="O2" s="374"/>
    </row>
    <row r="3" spans="1:15" ht="15.95" customHeight="1">
      <c r="A3" s="339" t="s">
        <v>49</v>
      </c>
      <c r="B3" s="339"/>
      <c r="C3" s="339"/>
      <c r="D3" s="339"/>
      <c r="E3" s="56"/>
      <c r="I3" s="387"/>
      <c r="J3" s="387"/>
      <c r="K3" s="387"/>
      <c r="L3" s="387"/>
      <c r="M3" s="387"/>
      <c r="N3" s="387"/>
      <c r="O3" s="387"/>
    </row>
    <row r="4" spans="1:15" s="59" customFormat="1" ht="15.95" customHeight="1">
      <c r="A4" s="347"/>
      <c r="B4" s="347"/>
      <c r="C4" s="347"/>
      <c r="D4" s="347"/>
      <c r="E4" s="58"/>
      <c r="F4" s="57"/>
      <c r="G4" s="57"/>
      <c r="H4" s="57"/>
    </row>
    <row r="5" spans="1:15" s="61" customFormat="1" ht="24.95" customHeight="1">
      <c r="A5" s="388" t="s">
        <v>722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</row>
    <row r="6" spans="1:15" s="66" customFormat="1" ht="20.100000000000001" customHeight="1">
      <c r="A6" s="398" t="s">
        <v>277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</row>
    <row r="7" spans="1:15" s="61" customFormat="1" ht="9.9499999999999993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s="63" customFormat="1" ht="15.95" customHeight="1">
      <c r="A8" s="362" t="s">
        <v>0</v>
      </c>
      <c r="B8" s="362" t="s">
        <v>24</v>
      </c>
      <c r="C8" s="366" t="s">
        <v>6</v>
      </c>
      <c r="D8" s="366"/>
      <c r="E8" s="369" t="s">
        <v>14</v>
      </c>
      <c r="F8" s="370"/>
      <c r="G8" s="370"/>
      <c r="H8" s="370"/>
      <c r="I8" s="370"/>
      <c r="J8" s="370"/>
      <c r="K8" s="370"/>
      <c r="L8" s="370"/>
      <c r="M8" s="370"/>
      <c r="N8" s="370"/>
      <c r="O8" s="352" t="s">
        <v>383</v>
      </c>
    </row>
    <row r="9" spans="1:15" s="63" customFormat="1" ht="15.95" customHeight="1">
      <c r="A9" s="362"/>
      <c r="B9" s="366"/>
      <c r="C9" s="365" t="s">
        <v>7</v>
      </c>
      <c r="D9" s="366" t="s">
        <v>8</v>
      </c>
      <c r="E9" s="366" t="s">
        <v>9</v>
      </c>
      <c r="F9" s="366"/>
      <c r="G9" s="366" t="s">
        <v>10</v>
      </c>
      <c r="H9" s="366"/>
      <c r="I9" s="366" t="s">
        <v>11</v>
      </c>
      <c r="J9" s="366"/>
      <c r="K9" s="366" t="s">
        <v>3</v>
      </c>
      <c r="L9" s="366"/>
      <c r="M9" s="366" t="s">
        <v>12</v>
      </c>
      <c r="N9" s="366"/>
      <c r="O9" s="353"/>
    </row>
    <row r="10" spans="1:15" ht="15.95" customHeight="1">
      <c r="A10" s="362"/>
      <c r="B10" s="366"/>
      <c r="C10" s="365"/>
      <c r="D10" s="366"/>
      <c r="E10" s="64" t="s">
        <v>1</v>
      </c>
      <c r="F10" s="64" t="s">
        <v>2</v>
      </c>
      <c r="G10" s="64" t="s">
        <v>1</v>
      </c>
      <c r="H10" s="64" t="s">
        <v>2</v>
      </c>
      <c r="I10" s="64" t="s">
        <v>1</v>
      </c>
      <c r="J10" s="64" t="s">
        <v>2</v>
      </c>
      <c r="K10" s="64" t="s">
        <v>1</v>
      </c>
      <c r="L10" s="64" t="s">
        <v>2</v>
      </c>
      <c r="M10" s="64" t="s">
        <v>1</v>
      </c>
      <c r="N10" s="64" t="s">
        <v>2</v>
      </c>
      <c r="O10" s="354"/>
    </row>
    <row r="11" spans="1:15" ht="17.45" customHeight="1">
      <c r="A11" s="99"/>
      <c r="B11" s="98" t="s">
        <v>180</v>
      </c>
      <c r="C11" s="97"/>
      <c r="D11" s="100"/>
      <c r="E11" s="102"/>
      <c r="F11" s="103"/>
      <c r="G11" s="103"/>
      <c r="H11" s="103"/>
      <c r="I11" s="103"/>
      <c r="J11" s="103"/>
      <c r="K11" s="103"/>
      <c r="L11" s="103"/>
      <c r="M11" s="103"/>
      <c r="N11" s="103"/>
      <c r="O11" s="101"/>
    </row>
    <row r="12" spans="1:15" s="66" customFormat="1" ht="17.45" customHeight="1">
      <c r="A12" s="377" t="s">
        <v>182</v>
      </c>
      <c r="B12" s="378"/>
      <c r="C12" s="378"/>
      <c r="D12" s="378"/>
      <c r="E12" s="363"/>
      <c r="F12" s="364"/>
      <c r="G12" s="364"/>
      <c r="H12" s="364"/>
      <c r="I12" s="364"/>
      <c r="J12" s="364"/>
      <c r="K12" s="364"/>
      <c r="L12" s="364"/>
      <c r="M12" s="364"/>
      <c r="N12" s="364"/>
      <c r="O12" s="65"/>
    </row>
    <row r="13" spans="1:15" s="16" customFormat="1" ht="17.45" customHeight="1">
      <c r="A13" s="49">
        <v>1</v>
      </c>
      <c r="B13" s="260" t="s">
        <v>461</v>
      </c>
      <c r="C13" s="288">
        <f t="shared" ref="C13:C14" si="0">SUM(E13,G13,I13,K13,M13,O13)</f>
        <v>42</v>
      </c>
      <c r="D13" s="289"/>
      <c r="E13" s="283">
        <v>1</v>
      </c>
      <c r="F13" s="290">
        <f t="shared" ref="F13:F14" si="1">E13*100/C13</f>
        <v>2.3809523809523809</v>
      </c>
      <c r="G13" s="283">
        <v>2</v>
      </c>
      <c r="H13" s="290">
        <f t="shared" ref="H13:H14" si="2">G13*100/C13</f>
        <v>4.7619047619047619</v>
      </c>
      <c r="I13" s="283">
        <v>2</v>
      </c>
      <c r="J13" s="290">
        <f t="shared" ref="J13:J14" si="3">I13*100/C13</f>
        <v>4.7619047619047619</v>
      </c>
      <c r="K13" s="283">
        <v>35</v>
      </c>
      <c r="L13" s="290">
        <f t="shared" ref="L13:L14" si="4">K13*100/C13</f>
        <v>83.333333333333329</v>
      </c>
      <c r="M13" s="283">
        <v>2</v>
      </c>
      <c r="N13" s="290">
        <f t="shared" ref="N13:N14" si="5">M13*100/C13</f>
        <v>4.7619047619047619</v>
      </c>
      <c r="O13" s="54"/>
    </row>
    <row r="14" spans="1:15" s="16" customFormat="1" ht="17.45" customHeight="1">
      <c r="A14" s="49">
        <v>2</v>
      </c>
      <c r="B14" s="260" t="s">
        <v>462</v>
      </c>
      <c r="C14" s="288">
        <f t="shared" si="0"/>
        <v>27</v>
      </c>
      <c r="D14" s="289"/>
      <c r="E14" s="283">
        <v>2</v>
      </c>
      <c r="F14" s="290">
        <f t="shared" si="1"/>
        <v>7.4074074074074074</v>
      </c>
      <c r="G14" s="283">
        <v>3</v>
      </c>
      <c r="H14" s="290">
        <f t="shared" si="2"/>
        <v>11.111111111111111</v>
      </c>
      <c r="I14" s="283">
        <v>3</v>
      </c>
      <c r="J14" s="290">
        <f t="shared" si="3"/>
        <v>11.111111111111111</v>
      </c>
      <c r="K14" s="283">
        <v>16</v>
      </c>
      <c r="L14" s="290">
        <f t="shared" si="4"/>
        <v>59.25925925925926</v>
      </c>
      <c r="M14" s="283">
        <v>3</v>
      </c>
      <c r="N14" s="290">
        <f t="shared" si="5"/>
        <v>11.111111111111111</v>
      </c>
      <c r="O14" s="54"/>
    </row>
    <row r="15" spans="1:15" s="16" customFormat="1" ht="17.45" customHeight="1">
      <c r="A15" s="49">
        <v>3</v>
      </c>
      <c r="B15" s="260" t="s">
        <v>624</v>
      </c>
      <c r="C15" s="288">
        <f t="shared" ref="C15:C16" si="6">SUM(E15,G15,I15,K15,M15,O15)</f>
        <v>48</v>
      </c>
      <c r="D15" s="289"/>
      <c r="E15" s="283">
        <v>1</v>
      </c>
      <c r="F15" s="290">
        <f t="shared" ref="F15:F17" si="7">E15*100/C15</f>
        <v>2.0833333333333335</v>
      </c>
      <c r="G15" s="283">
        <v>4</v>
      </c>
      <c r="H15" s="290">
        <f t="shared" ref="H15:H17" si="8">G15*100/C15</f>
        <v>8.3333333333333339</v>
      </c>
      <c r="I15" s="283">
        <v>11</v>
      </c>
      <c r="J15" s="290">
        <f t="shared" ref="J15:J17" si="9">I15*100/C15</f>
        <v>22.916666666666668</v>
      </c>
      <c r="K15" s="283">
        <v>32</v>
      </c>
      <c r="L15" s="290">
        <f t="shared" ref="L15:L17" si="10">K15*100/C15</f>
        <v>66.666666666666671</v>
      </c>
      <c r="M15" s="283">
        <v>0</v>
      </c>
      <c r="N15" s="290">
        <f t="shared" ref="N15:N17" si="11">M15*100/C15</f>
        <v>0</v>
      </c>
      <c r="O15" s="54"/>
    </row>
    <row r="16" spans="1:15" s="16" customFormat="1" ht="17.45" customHeight="1">
      <c r="A16" s="49">
        <v>4</v>
      </c>
      <c r="B16" s="260" t="s">
        <v>625</v>
      </c>
      <c r="C16" s="288">
        <f t="shared" si="6"/>
        <v>45</v>
      </c>
      <c r="D16" s="289"/>
      <c r="E16" s="283">
        <v>1</v>
      </c>
      <c r="F16" s="290">
        <f t="shared" si="7"/>
        <v>2.2222222222222223</v>
      </c>
      <c r="G16" s="283">
        <v>2</v>
      </c>
      <c r="H16" s="290">
        <f t="shared" si="8"/>
        <v>4.4444444444444446</v>
      </c>
      <c r="I16" s="283">
        <v>8</v>
      </c>
      <c r="J16" s="290">
        <f t="shared" si="9"/>
        <v>17.777777777777779</v>
      </c>
      <c r="K16" s="283">
        <v>29</v>
      </c>
      <c r="L16" s="290">
        <f t="shared" si="10"/>
        <v>64.444444444444443</v>
      </c>
      <c r="M16" s="283">
        <v>5</v>
      </c>
      <c r="N16" s="290">
        <f t="shared" si="11"/>
        <v>11.111111111111111</v>
      </c>
      <c r="O16" s="54"/>
    </row>
    <row r="17" spans="1:15" s="16" customFormat="1" ht="17.45" customHeight="1">
      <c r="A17" s="49">
        <v>5</v>
      </c>
      <c r="B17" s="252" t="s">
        <v>680</v>
      </c>
      <c r="C17" s="50">
        <f>SUM(E17,G17,I17,K17,M17,O17)</f>
        <v>13</v>
      </c>
      <c r="D17" s="130"/>
      <c r="E17" s="49">
        <v>1</v>
      </c>
      <c r="F17" s="38">
        <f t="shared" si="7"/>
        <v>7.6923076923076925</v>
      </c>
      <c r="G17" s="49">
        <v>3</v>
      </c>
      <c r="H17" s="38">
        <f t="shared" si="8"/>
        <v>23.076923076923077</v>
      </c>
      <c r="I17" s="49">
        <v>2</v>
      </c>
      <c r="J17" s="38">
        <f t="shared" si="9"/>
        <v>15.384615384615385</v>
      </c>
      <c r="K17" s="49">
        <v>7</v>
      </c>
      <c r="L17" s="38">
        <f t="shared" si="10"/>
        <v>53.846153846153847</v>
      </c>
      <c r="M17" s="49">
        <v>0</v>
      </c>
      <c r="N17" s="38">
        <f t="shared" si="11"/>
        <v>0</v>
      </c>
      <c r="O17" s="53"/>
    </row>
    <row r="18" spans="1:15" s="67" customFormat="1" ht="17.45" customHeight="1">
      <c r="A18" s="371" t="s">
        <v>737</v>
      </c>
      <c r="B18" s="371"/>
      <c r="C18" s="28">
        <f>SUM(C13:C17)</f>
        <v>175</v>
      </c>
      <c r="D18" s="28">
        <f t="shared" ref="D18:E18" si="12">SUM(D13:D17)</f>
        <v>0</v>
      </c>
      <c r="E18" s="28">
        <f t="shared" si="12"/>
        <v>6</v>
      </c>
      <c r="F18" s="42">
        <f t="shared" ref="F18" si="13">E18*100/C18</f>
        <v>3.4285714285714284</v>
      </c>
      <c r="G18" s="28">
        <f>SUM(G13:G17)</f>
        <v>14</v>
      </c>
      <c r="H18" s="42">
        <f t="shared" ref="H18" si="14">G18*100/C18</f>
        <v>8</v>
      </c>
      <c r="I18" s="28">
        <f>SUM(I13:I17)</f>
        <v>26</v>
      </c>
      <c r="J18" s="42">
        <f t="shared" ref="J18" si="15">I18*100/C18</f>
        <v>14.857142857142858</v>
      </c>
      <c r="K18" s="28">
        <f>SUM(K13:K17)</f>
        <v>119</v>
      </c>
      <c r="L18" s="72">
        <f t="shared" ref="L18" si="16">K18*100/C18</f>
        <v>68</v>
      </c>
      <c r="M18" s="28">
        <f>SUM(M13:M17)</f>
        <v>10</v>
      </c>
      <c r="N18" s="42">
        <f t="shared" ref="N18" si="17">M18*100/C18</f>
        <v>5.7142857142857144</v>
      </c>
      <c r="O18" s="28">
        <f>SUM(O13:O17)</f>
        <v>0</v>
      </c>
    </row>
    <row r="19" spans="1:15" s="66" customFormat="1" ht="17.45" customHeight="1">
      <c r="A19" s="377" t="s">
        <v>184</v>
      </c>
      <c r="B19" s="378"/>
      <c r="C19" s="378"/>
      <c r="D19" s="378"/>
      <c r="E19" s="363"/>
      <c r="F19" s="364"/>
      <c r="G19" s="364"/>
      <c r="H19" s="364"/>
      <c r="I19" s="364"/>
      <c r="J19" s="364"/>
      <c r="K19" s="364"/>
      <c r="L19" s="364"/>
      <c r="M19" s="364"/>
      <c r="N19" s="364"/>
      <c r="O19" s="65"/>
    </row>
    <row r="20" spans="1:15" s="16" customFormat="1" ht="17.45" customHeight="1">
      <c r="A20" s="49">
        <v>1</v>
      </c>
      <c r="B20" s="260" t="s">
        <v>463</v>
      </c>
      <c r="C20" s="288">
        <f t="shared" ref="C20:C21" si="18">SUM(E20,G20,I20,K20,M20,O20)</f>
        <v>40</v>
      </c>
      <c r="D20" s="289"/>
      <c r="E20" s="283">
        <v>1</v>
      </c>
      <c r="F20" s="290">
        <f t="shared" ref="F20:F21" si="19">E20*100/C20</f>
        <v>2.5</v>
      </c>
      <c r="G20" s="283">
        <v>2</v>
      </c>
      <c r="H20" s="290">
        <f t="shared" ref="H20:H21" si="20">G20*100/C20</f>
        <v>5</v>
      </c>
      <c r="I20" s="283">
        <v>5</v>
      </c>
      <c r="J20" s="290">
        <f t="shared" ref="J20:J21" si="21">I20*100/C20</f>
        <v>12.5</v>
      </c>
      <c r="K20" s="283">
        <v>27</v>
      </c>
      <c r="L20" s="290">
        <f t="shared" ref="L20:L21" si="22">K20*100/C20</f>
        <v>67.5</v>
      </c>
      <c r="M20" s="283">
        <v>5</v>
      </c>
      <c r="N20" s="290">
        <f t="shared" ref="N20:N21" si="23">M20*100/C20</f>
        <v>12.5</v>
      </c>
      <c r="O20" s="54"/>
    </row>
    <row r="21" spans="1:15" s="16" customFormat="1" ht="17.45" customHeight="1">
      <c r="A21" s="49">
        <v>2</v>
      </c>
      <c r="B21" s="260" t="s">
        <v>464</v>
      </c>
      <c r="C21" s="288">
        <f t="shared" si="18"/>
        <v>25</v>
      </c>
      <c r="D21" s="289"/>
      <c r="E21" s="283">
        <v>0</v>
      </c>
      <c r="F21" s="290">
        <f t="shared" si="19"/>
        <v>0</v>
      </c>
      <c r="G21" s="283">
        <v>1</v>
      </c>
      <c r="H21" s="290">
        <f t="shared" si="20"/>
        <v>4</v>
      </c>
      <c r="I21" s="283">
        <v>2</v>
      </c>
      <c r="J21" s="290">
        <f t="shared" si="21"/>
        <v>8</v>
      </c>
      <c r="K21" s="283">
        <v>20</v>
      </c>
      <c r="L21" s="290">
        <f t="shared" si="22"/>
        <v>80</v>
      </c>
      <c r="M21" s="283">
        <v>2</v>
      </c>
      <c r="N21" s="290">
        <f t="shared" si="23"/>
        <v>8</v>
      </c>
      <c r="O21" s="54"/>
    </row>
    <row r="22" spans="1:15" s="16" customFormat="1" ht="17.45" customHeight="1">
      <c r="A22" s="49">
        <v>3</v>
      </c>
      <c r="B22" s="252" t="s">
        <v>521</v>
      </c>
      <c r="C22" s="50">
        <f t="shared" ref="C22:C23" si="24">SUM(E22,G22,I22,K22,M22,O22)</f>
        <v>13</v>
      </c>
      <c r="D22" s="130"/>
      <c r="E22" s="49">
        <v>1</v>
      </c>
      <c r="F22" s="38">
        <f t="shared" ref="F22:F23" si="25">E22*100/C22</f>
        <v>7.6923076923076925</v>
      </c>
      <c r="G22" s="49">
        <v>1</v>
      </c>
      <c r="H22" s="38">
        <f t="shared" ref="H22:H23" si="26">G22*100/C22</f>
        <v>7.6923076923076925</v>
      </c>
      <c r="I22" s="49">
        <v>0</v>
      </c>
      <c r="J22" s="38">
        <f t="shared" ref="J22:J23" si="27">I22*100/C22</f>
        <v>0</v>
      </c>
      <c r="K22" s="49">
        <v>10</v>
      </c>
      <c r="L22" s="38">
        <f t="shared" ref="L22:L23" si="28">K22*100/C22</f>
        <v>76.92307692307692</v>
      </c>
      <c r="M22" s="49">
        <v>1</v>
      </c>
      <c r="N22" s="38">
        <f t="shared" ref="N22:N23" si="29">M22*100/C22</f>
        <v>7.6923076923076925</v>
      </c>
      <c r="O22" s="53"/>
    </row>
    <row r="23" spans="1:15" s="16" customFormat="1" ht="17.45" customHeight="1">
      <c r="A23" s="49">
        <v>4</v>
      </c>
      <c r="B23" s="260" t="s">
        <v>626</v>
      </c>
      <c r="C23" s="288">
        <f t="shared" si="24"/>
        <v>58</v>
      </c>
      <c r="D23" s="289"/>
      <c r="E23" s="283">
        <v>0</v>
      </c>
      <c r="F23" s="290">
        <f t="shared" si="25"/>
        <v>0</v>
      </c>
      <c r="G23" s="283">
        <v>1</v>
      </c>
      <c r="H23" s="290">
        <f t="shared" si="26"/>
        <v>1.7241379310344827</v>
      </c>
      <c r="I23" s="283">
        <v>5</v>
      </c>
      <c r="J23" s="290">
        <f t="shared" si="27"/>
        <v>8.6206896551724146</v>
      </c>
      <c r="K23" s="283">
        <v>43</v>
      </c>
      <c r="L23" s="290">
        <f t="shared" si="28"/>
        <v>74.137931034482762</v>
      </c>
      <c r="M23" s="283">
        <v>9</v>
      </c>
      <c r="N23" s="290">
        <f t="shared" si="29"/>
        <v>15.517241379310345</v>
      </c>
      <c r="O23" s="53"/>
    </row>
    <row r="24" spans="1:15" s="67" customFormat="1" ht="17.45" customHeight="1">
      <c r="A24" s="397" t="s">
        <v>44</v>
      </c>
      <c r="B24" s="397"/>
      <c r="C24" s="41">
        <f>SUM(C20:C23)</f>
        <v>136</v>
      </c>
      <c r="D24" s="41">
        <f t="shared" ref="D24:E24" si="30">SUM(D20:D23)</f>
        <v>0</v>
      </c>
      <c r="E24" s="41">
        <f t="shared" si="30"/>
        <v>2</v>
      </c>
      <c r="F24" s="42">
        <f t="shared" ref="F24" si="31">E24*100/C24</f>
        <v>1.4705882352941178</v>
      </c>
      <c r="G24" s="41">
        <f>SUM(G20:G23)</f>
        <v>5</v>
      </c>
      <c r="H24" s="42">
        <f t="shared" ref="H24" si="32">G24*100/C24</f>
        <v>3.6764705882352939</v>
      </c>
      <c r="I24" s="41">
        <f>SUM(I20:I23)</f>
        <v>12</v>
      </c>
      <c r="J24" s="42">
        <f t="shared" ref="J24" si="33">I24*100/C24</f>
        <v>8.8235294117647065</v>
      </c>
      <c r="K24" s="41">
        <f>SUM(K20:K23)</f>
        <v>100</v>
      </c>
      <c r="L24" s="42">
        <f t="shared" ref="L24" si="34">K24*100/C24</f>
        <v>73.529411764705884</v>
      </c>
      <c r="M24" s="41">
        <f>SUM(M20:M23)</f>
        <v>17</v>
      </c>
      <c r="N24" s="42">
        <f t="shared" ref="N24" si="35">M24*100/C24</f>
        <v>12.5</v>
      </c>
      <c r="O24" s="41">
        <f>SUM(O20:O23)</f>
        <v>0</v>
      </c>
    </row>
    <row r="25" spans="1:15" s="66" customFormat="1" ht="16.5" customHeight="1">
      <c r="A25" s="377" t="s">
        <v>27</v>
      </c>
      <c r="B25" s="378"/>
      <c r="C25" s="378"/>
      <c r="D25" s="378"/>
      <c r="E25" s="363"/>
      <c r="F25" s="364"/>
      <c r="G25" s="364"/>
      <c r="H25" s="364"/>
      <c r="I25" s="364"/>
      <c r="J25" s="364"/>
      <c r="K25" s="364"/>
      <c r="L25" s="364"/>
      <c r="M25" s="364"/>
      <c r="N25" s="364"/>
      <c r="O25" s="65"/>
    </row>
    <row r="26" spans="1:15" s="16" customFormat="1" ht="16.5" customHeight="1">
      <c r="A26" s="49">
        <v>1</v>
      </c>
      <c r="B26" s="260" t="s">
        <v>465</v>
      </c>
      <c r="C26" s="288">
        <f t="shared" ref="C26" si="36">SUM(E26,G26,I26,K26,M26,O26)</f>
        <v>42</v>
      </c>
      <c r="D26" s="289"/>
      <c r="E26" s="283">
        <v>1</v>
      </c>
      <c r="F26" s="290">
        <f t="shared" ref="F26" si="37">E26*100/C26</f>
        <v>2.3809523809523809</v>
      </c>
      <c r="G26" s="283">
        <v>1</v>
      </c>
      <c r="H26" s="290">
        <f t="shared" ref="H26" si="38">G26*100/C26</f>
        <v>2.3809523809523809</v>
      </c>
      <c r="I26" s="283">
        <v>1</v>
      </c>
      <c r="J26" s="290">
        <f t="shared" ref="J26" si="39">I26*100/C26</f>
        <v>2.3809523809523809</v>
      </c>
      <c r="K26" s="283">
        <v>32</v>
      </c>
      <c r="L26" s="290">
        <f t="shared" ref="L26" si="40">K26*100/C26</f>
        <v>76.19047619047619</v>
      </c>
      <c r="M26" s="283">
        <v>7</v>
      </c>
      <c r="N26" s="290">
        <f t="shared" ref="N26" si="41">M26*100/C26</f>
        <v>16.666666666666668</v>
      </c>
      <c r="O26" s="292"/>
    </row>
    <row r="27" spans="1:15" s="16" customFormat="1" ht="16.5" customHeight="1">
      <c r="A27" s="49">
        <v>2</v>
      </c>
      <c r="B27" s="287" t="s">
        <v>529</v>
      </c>
      <c r="C27" s="276">
        <f>SUM(E27,G27,I27,K27,M27,O27)</f>
        <v>0</v>
      </c>
      <c r="D27" s="286"/>
      <c r="E27" s="277"/>
      <c r="F27" s="278" t="e">
        <f>E27*100/C27</f>
        <v>#DIV/0!</v>
      </c>
      <c r="G27" s="277"/>
      <c r="H27" s="278" t="e">
        <f>G27*100/C27</f>
        <v>#DIV/0!</v>
      </c>
      <c r="I27" s="277"/>
      <c r="J27" s="278" t="e">
        <f>I27*100/C27</f>
        <v>#DIV/0!</v>
      </c>
      <c r="K27" s="277"/>
      <c r="L27" s="278" t="e">
        <f>K27*100/C27</f>
        <v>#DIV/0!</v>
      </c>
      <c r="M27" s="277"/>
      <c r="N27" s="278" t="e">
        <f>M27*100/C27</f>
        <v>#DIV/0!</v>
      </c>
      <c r="O27" s="53"/>
    </row>
    <row r="28" spans="1:15" s="16" customFormat="1" ht="16.5" customHeight="1">
      <c r="A28" s="49">
        <v>3</v>
      </c>
      <c r="B28" s="260" t="s">
        <v>531</v>
      </c>
      <c r="C28" s="288">
        <f>SUM(E28,G28,I28,K28,M28,O28)</f>
        <v>13</v>
      </c>
      <c r="D28" s="291"/>
      <c r="E28" s="283">
        <v>1</v>
      </c>
      <c r="F28" s="290">
        <f t="shared" ref="F28" si="42">E28*100/C28</f>
        <v>7.6923076923076925</v>
      </c>
      <c r="G28" s="283">
        <v>0</v>
      </c>
      <c r="H28" s="290">
        <f t="shared" ref="H28" si="43">G28*100/C28</f>
        <v>0</v>
      </c>
      <c r="I28" s="283">
        <v>2</v>
      </c>
      <c r="J28" s="290">
        <f t="shared" ref="J28" si="44">I28*100/C28</f>
        <v>15.384615384615385</v>
      </c>
      <c r="K28" s="283">
        <v>10</v>
      </c>
      <c r="L28" s="290">
        <f t="shared" ref="L28" si="45">K28*100/C28</f>
        <v>76.92307692307692</v>
      </c>
      <c r="M28" s="283">
        <v>0</v>
      </c>
      <c r="N28" s="290">
        <f t="shared" ref="N28" si="46">M28*100/C28</f>
        <v>0</v>
      </c>
      <c r="O28" s="53"/>
    </row>
    <row r="29" spans="1:15" s="16" customFormat="1" ht="16.5" customHeight="1">
      <c r="A29" s="49">
        <v>4</v>
      </c>
      <c r="B29" s="260" t="s">
        <v>627</v>
      </c>
      <c r="C29" s="288">
        <f t="shared" ref="C29:C30" si="47">SUM(E29,G29,I29,K29,M29,O29)</f>
        <v>26</v>
      </c>
      <c r="D29" s="289">
        <v>1</v>
      </c>
      <c r="E29" s="283">
        <v>0</v>
      </c>
      <c r="F29" s="290">
        <f t="shared" ref="F29:F31" si="48">E29*100/C29</f>
        <v>0</v>
      </c>
      <c r="G29" s="283">
        <v>0</v>
      </c>
      <c r="H29" s="290">
        <f t="shared" ref="H29:H31" si="49">G29*100/C29</f>
        <v>0</v>
      </c>
      <c r="I29" s="283">
        <v>2</v>
      </c>
      <c r="J29" s="290">
        <f t="shared" ref="J29:J31" si="50">I29*100/C29</f>
        <v>7.6923076923076925</v>
      </c>
      <c r="K29" s="283">
        <v>23</v>
      </c>
      <c r="L29" s="290">
        <f t="shared" ref="L29:L31" si="51">K29*100/C29</f>
        <v>88.461538461538467</v>
      </c>
      <c r="M29" s="283">
        <v>1</v>
      </c>
      <c r="N29" s="290">
        <f t="shared" ref="N29:N31" si="52">M29*100/C29</f>
        <v>3.8461538461538463</v>
      </c>
      <c r="O29" s="53"/>
    </row>
    <row r="30" spans="1:15" s="16" customFormat="1" ht="16.5" customHeight="1">
      <c r="A30" s="49">
        <v>5</v>
      </c>
      <c r="B30" s="252" t="s">
        <v>667</v>
      </c>
      <c r="C30" s="50">
        <f t="shared" si="47"/>
        <v>13</v>
      </c>
      <c r="D30" s="257">
        <v>1</v>
      </c>
      <c r="E30" s="49">
        <v>1</v>
      </c>
      <c r="F30" s="38">
        <f t="shared" si="48"/>
        <v>7.6923076923076925</v>
      </c>
      <c r="G30" s="49">
        <v>1</v>
      </c>
      <c r="H30" s="38">
        <f t="shared" si="49"/>
        <v>7.6923076923076925</v>
      </c>
      <c r="I30" s="49">
        <v>0</v>
      </c>
      <c r="J30" s="38">
        <f t="shared" si="50"/>
        <v>0</v>
      </c>
      <c r="K30" s="49">
        <v>10</v>
      </c>
      <c r="L30" s="38">
        <f t="shared" si="51"/>
        <v>76.92307692307692</v>
      </c>
      <c r="M30" s="49">
        <v>1</v>
      </c>
      <c r="N30" s="38">
        <f t="shared" si="52"/>
        <v>7.6923076923076925</v>
      </c>
      <c r="O30" s="53"/>
    </row>
    <row r="31" spans="1:15" s="16" customFormat="1" ht="16.5" customHeight="1">
      <c r="A31" s="49">
        <v>6</v>
      </c>
      <c r="B31" s="252" t="s">
        <v>676</v>
      </c>
      <c r="C31" s="50">
        <f>SUM(E31,G31,I31,K31,M31,O31)</f>
        <v>15</v>
      </c>
      <c r="D31" s="130"/>
      <c r="E31" s="49">
        <v>1</v>
      </c>
      <c r="F31" s="38">
        <f t="shared" si="48"/>
        <v>6.666666666666667</v>
      </c>
      <c r="G31" s="49">
        <v>2</v>
      </c>
      <c r="H31" s="38">
        <f t="shared" si="49"/>
        <v>13.333333333333334</v>
      </c>
      <c r="I31" s="49">
        <v>3</v>
      </c>
      <c r="J31" s="38">
        <f t="shared" si="50"/>
        <v>20</v>
      </c>
      <c r="K31" s="49">
        <v>9</v>
      </c>
      <c r="L31" s="38">
        <f t="shared" si="51"/>
        <v>60</v>
      </c>
      <c r="M31" s="49">
        <v>0</v>
      </c>
      <c r="N31" s="38">
        <f t="shared" si="52"/>
        <v>0</v>
      </c>
      <c r="O31" s="53"/>
    </row>
    <row r="32" spans="1:15" s="67" customFormat="1" ht="16.5" customHeight="1">
      <c r="A32" s="397" t="s">
        <v>371</v>
      </c>
      <c r="B32" s="397"/>
      <c r="C32" s="41">
        <f>SUM(C26:C31)</f>
        <v>109</v>
      </c>
      <c r="D32" s="41">
        <f t="shared" ref="D32:E32" si="53">SUM(D26:D31)</f>
        <v>2</v>
      </c>
      <c r="E32" s="41">
        <f t="shared" si="53"/>
        <v>4</v>
      </c>
      <c r="F32" s="42">
        <f t="shared" ref="F32" si="54">E32*100/C32</f>
        <v>3.669724770642202</v>
      </c>
      <c r="G32" s="41">
        <f>SUM(G26:G31)</f>
        <v>4</v>
      </c>
      <c r="H32" s="42">
        <f t="shared" ref="H32" si="55">G32*100/C32</f>
        <v>3.669724770642202</v>
      </c>
      <c r="I32" s="41">
        <f>SUM(I26:I31)</f>
        <v>8</v>
      </c>
      <c r="J32" s="42">
        <f t="shared" ref="J32" si="56">I32*100/C32</f>
        <v>7.3394495412844041</v>
      </c>
      <c r="K32" s="41">
        <f>SUM(K26:K31)</f>
        <v>84</v>
      </c>
      <c r="L32" s="42">
        <f t="shared" ref="L32" si="57">K32*100/C32</f>
        <v>77.064220183486242</v>
      </c>
      <c r="M32" s="41">
        <f>SUM(M26:M31)</f>
        <v>9</v>
      </c>
      <c r="N32" s="42">
        <f t="shared" ref="N32" si="58">M32*100/C32</f>
        <v>8.2568807339449535</v>
      </c>
      <c r="O32" s="41">
        <f>SUM(O26:O31)</f>
        <v>0</v>
      </c>
    </row>
    <row r="33" spans="1:15" s="63" customFormat="1" ht="20.100000000000001" customHeight="1">
      <c r="A33" s="362" t="s">
        <v>0</v>
      </c>
      <c r="B33" s="362" t="s">
        <v>24</v>
      </c>
      <c r="C33" s="366" t="s">
        <v>6</v>
      </c>
      <c r="D33" s="366"/>
      <c r="E33" s="369" t="s">
        <v>14</v>
      </c>
      <c r="F33" s="370"/>
      <c r="G33" s="370"/>
      <c r="H33" s="370"/>
      <c r="I33" s="370"/>
      <c r="J33" s="370"/>
      <c r="K33" s="370"/>
      <c r="L33" s="370"/>
      <c r="M33" s="370"/>
      <c r="N33" s="370"/>
      <c r="O33" s="352" t="s">
        <v>383</v>
      </c>
    </row>
    <row r="34" spans="1:15" s="63" customFormat="1" ht="20.100000000000001" customHeight="1">
      <c r="A34" s="362"/>
      <c r="B34" s="366"/>
      <c r="C34" s="365" t="s">
        <v>7</v>
      </c>
      <c r="D34" s="366" t="s">
        <v>8</v>
      </c>
      <c r="E34" s="366" t="s">
        <v>9</v>
      </c>
      <c r="F34" s="366"/>
      <c r="G34" s="366" t="s">
        <v>10</v>
      </c>
      <c r="H34" s="366"/>
      <c r="I34" s="366" t="s">
        <v>11</v>
      </c>
      <c r="J34" s="366"/>
      <c r="K34" s="366" t="s">
        <v>3</v>
      </c>
      <c r="L34" s="366"/>
      <c r="M34" s="366" t="s">
        <v>12</v>
      </c>
      <c r="N34" s="366"/>
      <c r="O34" s="353"/>
    </row>
    <row r="35" spans="1:15" ht="20.100000000000001" customHeight="1">
      <c r="A35" s="362"/>
      <c r="B35" s="366"/>
      <c r="C35" s="365"/>
      <c r="D35" s="366"/>
      <c r="E35" s="64" t="s">
        <v>1</v>
      </c>
      <c r="F35" s="64" t="s">
        <v>2</v>
      </c>
      <c r="G35" s="64" t="s">
        <v>1</v>
      </c>
      <c r="H35" s="64" t="s">
        <v>2</v>
      </c>
      <c r="I35" s="64" t="s">
        <v>1</v>
      </c>
      <c r="J35" s="64" t="s">
        <v>2</v>
      </c>
      <c r="K35" s="64" t="s">
        <v>1</v>
      </c>
      <c r="L35" s="64" t="s">
        <v>2</v>
      </c>
      <c r="M35" s="64" t="s">
        <v>1</v>
      </c>
      <c r="N35" s="64" t="s">
        <v>2</v>
      </c>
      <c r="O35" s="354"/>
    </row>
    <row r="36" spans="1:15" s="66" customFormat="1" ht="20.45" customHeight="1">
      <c r="A36" s="377" t="s">
        <v>370</v>
      </c>
      <c r="B36" s="378"/>
      <c r="C36" s="378"/>
      <c r="D36" s="378"/>
      <c r="E36" s="363"/>
      <c r="F36" s="364"/>
      <c r="G36" s="364"/>
      <c r="H36" s="364"/>
      <c r="I36" s="364"/>
      <c r="J36" s="364"/>
      <c r="K36" s="364"/>
      <c r="L36" s="364"/>
      <c r="M36" s="364"/>
      <c r="N36" s="364"/>
      <c r="O36" s="65"/>
    </row>
    <row r="37" spans="1:15" s="16" customFormat="1" ht="20.45" customHeight="1">
      <c r="A37" s="49">
        <v>1</v>
      </c>
      <c r="B37" s="260" t="s">
        <v>466</v>
      </c>
      <c r="C37" s="288">
        <f t="shared" ref="C37:C38" si="59">SUM(E37,G37,I37,K37,M37,O37)</f>
        <v>32</v>
      </c>
      <c r="D37" s="289"/>
      <c r="E37" s="283">
        <v>1</v>
      </c>
      <c r="F37" s="290">
        <f t="shared" ref="F37:F38" si="60">E37*100/C37</f>
        <v>3.125</v>
      </c>
      <c r="G37" s="283">
        <v>1</v>
      </c>
      <c r="H37" s="290">
        <f t="shared" ref="H37:H38" si="61">G37*100/C37</f>
        <v>3.125</v>
      </c>
      <c r="I37" s="283">
        <v>6</v>
      </c>
      <c r="J37" s="290">
        <f t="shared" ref="J37:J38" si="62">I37*100/C37</f>
        <v>18.75</v>
      </c>
      <c r="K37" s="283">
        <v>17</v>
      </c>
      <c r="L37" s="290">
        <f t="shared" ref="L37:L38" si="63">K37*100/C37</f>
        <v>53.125</v>
      </c>
      <c r="M37" s="283">
        <v>7</v>
      </c>
      <c r="N37" s="290">
        <f t="shared" ref="N37:N38" si="64">M37*100/C37</f>
        <v>21.875</v>
      </c>
      <c r="O37" s="53"/>
    </row>
    <row r="38" spans="1:15" s="16" customFormat="1" ht="20.45" customHeight="1">
      <c r="A38" s="49">
        <v>2</v>
      </c>
      <c r="B38" s="260" t="s">
        <v>467</v>
      </c>
      <c r="C38" s="288">
        <f t="shared" si="59"/>
        <v>27</v>
      </c>
      <c r="D38" s="289"/>
      <c r="E38" s="283">
        <v>0</v>
      </c>
      <c r="F38" s="290">
        <f t="shared" si="60"/>
        <v>0</v>
      </c>
      <c r="G38" s="283">
        <v>0</v>
      </c>
      <c r="H38" s="290">
        <f t="shared" si="61"/>
        <v>0</v>
      </c>
      <c r="I38" s="283">
        <v>4</v>
      </c>
      <c r="J38" s="290">
        <f t="shared" si="62"/>
        <v>14.814814814814815</v>
      </c>
      <c r="K38" s="283">
        <v>18</v>
      </c>
      <c r="L38" s="290">
        <f t="shared" si="63"/>
        <v>66.666666666666671</v>
      </c>
      <c r="M38" s="283">
        <v>5</v>
      </c>
      <c r="N38" s="290">
        <f t="shared" si="64"/>
        <v>18.518518518518519</v>
      </c>
      <c r="O38" s="54"/>
    </row>
    <row r="39" spans="1:15" s="16" customFormat="1" ht="20.45" customHeight="1">
      <c r="A39" s="49">
        <v>3</v>
      </c>
      <c r="B39" s="260" t="s">
        <v>628</v>
      </c>
      <c r="C39" s="288">
        <f t="shared" ref="C39" si="65">SUM(E39,G39,I39,K39,M39,O39)</f>
        <v>34</v>
      </c>
      <c r="D39" s="289"/>
      <c r="E39" s="283">
        <v>0</v>
      </c>
      <c r="F39" s="290">
        <f t="shared" ref="F39" si="66">E39*100/C39</f>
        <v>0</v>
      </c>
      <c r="G39" s="283">
        <v>2</v>
      </c>
      <c r="H39" s="290">
        <f t="shared" ref="H39" si="67">G39*100/C39</f>
        <v>5.882352941176471</v>
      </c>
      <c r="I39" s="283">
        <v>7</v>
      </c>
      <c r="J39" s="290">
        <f t="shared" ref="J39" si="68">I39*100/C39</f>
        <v>20.588235294117649</v>
      </c>
      <c r="K39" s="283">
        <v>23</v>
      </c>
      <c r="L39" s="290">
        <f t="shared" ref="L39" si="69">K39*100/C39</f>
        <v>67.647058823529406</v>
      </c>
      <c r="M39" s="283">
        <v>2</v>
      </c>
      <c r="N39" s="290">
        <f t="shared" ref="N39" si="70">M39*100/C39</f>
        <v>5.882352941176471</v>
      </c>
      <c r="O39" s="53"/>
    </row>
    <row r="40" spans="1:15" s="67" customFormat="1" ht="20.45" customHeight="1">
      <c r="A40" s="397" t="s">
        <v>29</v>
      </c>
      <c r="B40" s="397"/>
      <c r="C40" s="41">
        <f>SUM(C37:C39)</f>
        <v>93</v>
      </c>
      <c r="D40" s="41">
        <f t="shared" ref="D40:E40" si="71">SUM(D37:D39)</f>
        <v>0</v>
      </c>
      <c r="E40" s="41">
        <f t="shared" si="71"/>
        <v>1</v>
      </c>
      <c r="F40" s="42">
        <f>E40*100/C40</f>
        <v>1.075268817204301</v>
      </c>
      <c r="G40" s="41">
        <f>SUM(G37:G39)</f>
        <v>3</v>
      </c>
      <c r="H40" s="42">
        <f>G40*100/C40</f>
        <v>3.225806451612903</v>
      </c>
      <c r="I40" s="41">
        <f>SUM(I37:I39)</f>
        <v>17</v>
      </c>
      <c r="J40" s="42">
        <f>I40*100/C40</f>
        <v>18.27956989247312</v>
      </c>
      <c r="K40" s="41">
        <f>SUM(K37:K39)</f>
        <v>58</v>
      </c>
      <c r="L40" s="42">
        <f>K40*100/C40</f>
        <v>62.365591397849464</v>
      </c>
      <c r="M40" s="41">
        <f>SUM(M37:M39)</f>
        <v>14</v>
      </c>
      <c r="N40" s="42">
        <f>M40*100/C40</f>
        <v>15.053763440860216</v>
      </c>
      <c r="O40" s="41">
        <f>SUM(O37:O39)</f>
        <v>0</v>
      </c>
    </row>
    <row r="41" spans="1:15" ht="20.45" customHeight="1">
      <c r="A41" s="99"/>
      <c r="B41" s="98" t="s">
        <v>185</v>
      </c>
      <c r="C41" s="97"/>
      <c r="D41" s="100"/>
      <c r="E41" s="102"/>
      <c r="F41" s="103"/>
      <c r="G41" s="103"/>
      <c r="H41" s="103"/>
      <c r="I41" s="103"/>
      <c r="J41" s="103"/>
      <c r="K41" s="103"/>
      <c r="L41" s="103"/>
      <c r="M41" s="103"/>
      <c r="N41" s="103"/>
      <c r="O41" s="101"/>
    </row>
    <row r="42" spans="1:15" s="66" customFormat="1" ht="20.45" customHeight="1">
      <c r="A42" s="367" t="s">
        <v>42</v>
      </c>
      <c r="B42" s="368"/>
      <c r="C42" s="368"/>
      <c r="D42" s="368"/>
      <c r="E42" s="375"/>
      <c r="F42" s="376"/>
      <c r="G42" s="376"/>
      <c r="H42" s="376"/>
      <c r="I42" s="376"/>
      <c r="J42" s="376"/>
      <c r="K42" s="376"/>
      <c r="L42" s="376"/>
      <c r="M42" s="376"/>
      <c r="N42" s="376"/>
      <c r="O42" s="39"/>
    </row>
    <row r="43" spans="1:15" s="16" customFormat="1" ht="20.45" customHeight="1">
      <c r="A43" s="49">
        <v>1</v>
      </c>
      <c r="B43" s="77" t="s">
        <v>288</v>
      </c>
      <c r="C43" s="51">
        <f>SUM(E43,G43,I43,K43,M43,O43)</f>
        <v>26</v>
      </c>
      <c r="D43" s="132"/>
      <c r="E43" s="36">
        <v>1</v>
      </c>
      <c r="F43" s="37">
        <f t="shared" ref="F43:F47" si="72">E43*100/C43</f>
        <v>3.8461538461538463</v>
      </c>
      <c r="G43" s="36">
        <v>5</v>
      </c>
      <c r="H43" s="37">
        <f t="shared" ref="H43:H47" si="73">G43*100/C43</f>
        <v>19.23076923076923</v>
      </c>
      <c r="I43" s="36">
        <v>10</v>
      </c>
      <c r="J43" s="38">
        <f t="shared" ref="J43:J47" si="74">I43*100/C43</f>
        <v>38.46153846153846</v>
      </c>
      <c r="K43" s="36">
        <v>10</v>
      </c>
      <c r="L43" s="38">
        <f t="shared" ref="L43:L47" si="75">K43*100/C43</f>
        <v>38.46153846153846</v>
      </c>
      <c r="M43" s="36">
        <v>0</v>
      </c>
      <c r="N43" s="38">
        <f t="shared" ref="N43:N47" si="76">M43*100/C43</f>
        <v>0</v>
      </c>
      <c r="O43" s="53"/>
    </row>
    <row r="44" spans="1:15" s="16" customFormat="1" ht="20.45" customHeight="1">
      <c r="A44" s="49">
        <v>2</v>
      </c>
      <c r="B44" s="77" t="s">
        <v>289</v>
      </c>
      <c r="C44" s="51">
        <f t="shared" ref="C44" si="77">SUM(E44,G44,I44,K44,M44,O44)</f>
        <v>25</v>
      </c>
      <c r="D44" s="128"/>
      <c r="E44" s="36">
        <v>1</v>
      </c>
      <c r="F44" s="37">
        <f t="shared" si="72"/>
        <v>4</v>
      </c>
      <c r="G44" s="36">
        <v>4</v>
      </c>
      <c r="H44" s="37">
        <f t="shared" si="73"/>
        <v>16</v>
      </c>
      <c r="I44" s="36">
        <v>8</v>
      </c>
      <c r="J44" s="38">
        <f t="shared" si="74"/>
        <v>32</v>
      </c>
      <c r="K44" s="36">
        <v>10</v>
      </c>
      <c r="L44" s="38">
        <f t="shared" si="75"/>
        <v>40</v>
      </c>
      <c r="M44" s="36">
        <v>2</v>
      </c>
      <c r="N44" s="38">
        <f t="shared" si="76"/>
        <v>8</v>
      </c>
      <c r="O44" s="53"/>
    </row>
    <row r="45" spans="1:15" s="16" customFormat="1" ht="20.45" customHeight="1">
      <c r="A45" s="49">
        <v>3</v>
      </c>
      <c r="B45" s="252" t="s">
        <v>414</v>
      </c>
      <c r="C45" s="51">
        <f>SUM(E45,G45,I45,K45,M45,O45)</f>
        <v>55</v>
      </c>
      <c r="D45" s="132"/>
      <c r="E45" s="36">
        <v>1</v>
      </c>
      <c r="F45" s="37">
        <f t="shared" si="72"/>
        <v>1.8181818181818181</v>
      </c>
      <c r="G45" s="36">
        <v>2</v>
      </c>
      <c r="H45" s="37">
        <f t="shared" si="73"/>
        <v>3.6363636363636362</v>
      </c>
      <c r="I45" s="36">
        <v>7</v>
      </c>
      <c r="J45" s="38">
        <f t="shared" si="74"/>
        <v>12.727272727272727</v>
      </c>
      <c r="K45" s="36">
        <v>36</v>
      </c>
      <c r="L45" s="38">
        <f t="shared" si="75"/>
        <v>65.454545454545453</v>
      </c>
      <c r="M45" s="36">
        <v>9</v>
      </c>
      <c r="N45" s="38">
        <f t="shared" si="76"/>
        <v>16.363636363636363</v>
      </c>
      <c r="O45" s="53"/>
    </row>
    <row r="46" spans="1:15" s="16" customFormat="1" ht="20.45" customHeight="1">
      <c r="A46" s="49">
        <v>4</v>
      </c>
      <c r="B46" s="252" t="s">
        <v>575</v>
      </c>
      <c r="C46" s="51">
        <f>SUM(E46,G46,I46,K46,M46,O46)</f>
        <v>40</v>
      </c>
      <c r="D46" s="251"/>
      <c r="E46" s="36">
        <v>0</v>
      </c>
      <c r="F46" s="37">
        <f t="shared" si="72"/>
        <v>0</v>
      </c>
      <c r="G46" s="36">
        <v>2</v>
      </c>
      <c r="H46" s="37">
        <f t="shared" si="73"/>
        <v>5</v>
      </c>
      <c r="I46" s="36">
        <v>5</v>
      </c>
      <c r="J46" s="38">
        <f t="shared" si="74"/>
        <v>12.5</v>
      </c>
      <c r="K46" s="36">
        <v>32</v>
      </c>
      <c r="L46" s="38">
        <f t="shared" si="75"/>
        <v>80</v>
      </c>
      <c r="M46" s="36">
        <v>1</v>
      </c>
      <c r="N46" s="38">
        <f t="shared" si="76"/>
        <v>2.5</v>
      </c>
      <c r="O46" s="76"/>
    </row>
    <row r="47" spans="1:15" s="16" customFormat="1" ht="20.45" customHeight="1">
      <c r="A47" s="49">
        <v>5</v>
      </c>
      <c r="B47" s="252" t="s">
        <v>620</v>
      </c>
      <c r="C47" s="50">
        <f>SUM(E47,G47,I47,K47,M47,O47)</f>
        <v>14</v>
      </c>
      <c r="D47" s="128">
        <v>1</v>
      </c>
      <c r="E47" s="36">
        <v>0</v>
      </c>
      <c r="F47" s="37">
        <f t="shared" si="72"/>
        <v>0</v>
      </c>
      <c r="G47" s="36">
        <v>2</v>
      </c>
      <c r="H47" s="37">
        <f t="shared" si="73"/>
        <v>14.285714285714286</v>
      </c>
      <c r="I47" s="36">
        <v>0</v>
      </c>
      <c r="J47" s="38">
        <f t="shared" si="74"/>
        <v>0</v>
      </c>
      <c r="K47" s="36">
        <v>8</v>
      </c>
      <c r="L47" s="38">
        <f t="shared" si="75"/>
        <v>57.142857142857146</v>
      </c>
      <c r="M47" s="36">
        <v>4</v>
      </c>
      <c r="N47" s="38">
        <f t="shared" si="76"/>
        <v>28.571428571428573</v>
      </c>
      <c r="O47" s="86"/>
    </row>
    <row r="48" spans="1:15" s="67" customFormat="1" ht="20.45" customHeight="1">
      <c r="A48" s="371" t="s">
        <v>186</v>
      </c>
      <c r="B48" s="371"/>
      <c r="C48" s="28">
        <f>SUM(C43:C47)</f>
        <v>160</v>
      </c>
      <c r="D48" s="28">
        <f t="shared" ref="D48:E48" si="78">SUM(D43:D47)</f>
        <v>1</v>
      </c>
      <c r="E48" s="28">
        <f t="shared" si="78"/>
        <v>3</v>
      </c>
      <c r="F48" s="42">
        <f t="shared" ref="F48" si="79">E48*100/C48</f>
        <v>1.875</v>
      </c>
      <c r="G48" s="28">
        <f>SUM(G43:G47)</f>
        <v>15</v>
      </c>
      <c r="H48" s="42">
        <f t="shared" ref="H48" si="80">G48*100/C48</f>
        <v>9.375</v>
      </c>
      <c r="I48" s="28">
        <f>SUM(I43:I47)</f>
        <v>30</v>
      </c>
      <c r="J48" s="42">
        <f t="shared" ref="J48" si="81">I48*100/C48</f>
        <v>18.75</v>
      </c>
      <c r="K48" s="28">
        <f>SUM(K43:K47)</f>
        <v>96</v>
      </c>
      <c r="L48" s="42">
        <f t="shared" ref="L48" si="82">K48*100/C48</f>
        <v>60</v>
      </c>
      <c r="M48" s="28">
        <f>SUM(M43:M47)</f>
        <v>16</v>
      </c>
      <c r="N48" s="42">
        <f t="shared" ref="N48" si="83">M48*100/C48</f>
        <v>10</v>
      </c>
      <c r="O48" s="28">
        <f>SUM(O43:O47)</f>
        <v>0</v>
      </c>
    </row>
    <row r="49" spans="1:15" s="66" customFormat="1" ht="20.45" customHeight="1">
      <c r="A49" s="377" t="s">
        <v>370</v>
      </c>
      <c r="B49" s="378"/>
      <c r="C49" s="378"/>
      <c r="D49" s="378"/>
      <c r="E49" s="375"/>
      <c r="F49" s="376"/>
      <c r="G49" s="376"/>
      <c r="H49" s="376"/>
      <c r="I49" s="376"/>
      <c r="J49" s="376"/>
      <c r="K49" s="376"/>
      <c r="L49" s="376"/>
      <c r="M49" s="376"/>
      <c r="N49" s="376"/>
      <c r="O49" s="39"/>
    </row>
    <row r="50" spans="1:15" s="16" customFormat="1" ht="20.45" customHeight="1">
      <c r="A50" s="49">
        <v>1</v>
      </c>
      <c r="B50" s="252" t="s">
        <v>417</v>
      </c>
      <c r="C50" s="51">
        <f t="shared" ref="C50:C51" si="84">SUM(E50,G50,I50,K50,M50,O50)</f>
        <v>32</v>
      </c>
      <c r="D50" s="132"/>
      <c r="E50" s="36">
        <v>0</v>
      </c>
      <c r="F50" s="37">
        <f t="shared" ref="F50:F51" si="85">E50*100/C50</f>
        <v>0</v>
      </c>
      <c r="G50" s="36">
        <v>0</v>
      </c>
      <c r="H50" s="37">
        <f t="shared" ref="H50:H51" si="86">G50*100/C50</f>
        <v>0</v>
      </c>
      <c r="I50" s="36">
        <v>2</v>
      </c>
      <c r="J50" s="38">
        <f t="shared" ref="J50:J51" si="87">I50*100/C50</f>
        <v>6.25</v>
      </c>
      <c r="K50" s="36">
        <v>27</v>
      </c>
      <c r="L50" s="38">
        <f t="shared" ref="L50:L51" si="88">K50*100/C50</f>
        <v>84.375</v>
      </c>
      <c r="M50" s="36">
        <v>3</v>
      </c>
      <c r="N50" s="38">
        <f t="shared" ref="N50:N51" si="89">M50*100/C50</f>
        <v>9.375</v>
      </c>
      <c r="O50" s="76"/>
    </row>
    <row r="51" spans="1:15" s="16" customFormat="1" ht="20.45" customHeight="1">
      <c r="A51" s="49">
        <v>2</v>
      </c>
      <c r="B51" s="252" t="s">
        <v>578</v>
      </c>
      <c r="C51" s="51">
        <f t="shared" si="84"/>
        <v>20</v>
      </c>
      <c r="D51" s="303">
        <v>1</v>
      </c>
      <c r="E51" s="36">
        <v>0</v>
      </c>
      <c r="F51" s="37">
        <f t="shared" si="85"/>
        <v>0</v>
      </c>
      <c r="G51" s="36">
        <v>2</v>
      </c>
      <c r="H51" s="37">
        <f t="shared" si="86"/>
        <v>10</v>
      </c>
      <c r="I51" s="36">
        <v>0</v>
      </c>
      <c r="J51" s="38">
        <f t="shared" si="87"/>
        <v>0</v>
      </c>
      <c r="K51" s="36">
        <v>18</v>
      </c>
      <c r="L51" s="38">
        <f t="shared" si="88"/>
        <v>90</v>
      </c>
      <c r="M51" s="36">
        <v>0</v>
      </c>
      <c r="N51" s="38">
        <f t="shared" si="89"/>
        <v>0</v>
      </c>
      <c r="O51" s="76"/>
    </row>
    <row r="52" spans="1:15" s="67" customFormat="1" ht="20.45" customHeight="1">
      <c r="A52" s="397" t="s">
        <v>26</v>
      </c>
      <c r="B52" s="397"/>
      <c r="C52" s="41">
        <f>SUM(C50:C51)</f>
        <v>52</v>
      </c>
      <c r="D52" s="41">
        <f t="shared" ref="D52:E52" si="90">SUM(D50:D51)</f>
        <v>1</v>
      </c>
      <c r="E52" s="41">
        <f t="shared" si="90"/>
        <v>0</v>
      </c>
      <c r="F52" s="42">
        <f>E52*100/C52</f>
        <v>0</v>
      </c>
      <c r="G52" s="41">
        <f t="shared" ref="G52:O52" si="91">SUM(G50:G51)</f>
        <v>2</v>
      </c>
      <c r="H52" s="42">
        <f>G52*100/C52</f>
        <v>3.8461538461538463</v>
      </c>
      <c r="I52" s="41">
        <f t="shared" si="91"/>
        <v>2</v>
      </c>
      <c r="J52" s="42">
        <f>I52*100/C52</f>
        <v>3.8461538461538463</v>
      </c>
      <c r="K52" s="41">
        <f t="shared" si="91"/>
        <v>45</v>
      </c>
      <c r="L52" s="42">
        <f>K52*100/C52</f>
        <v>86.538461538461533</v>
      </c>
      <c r="M52" s="41">
        <f t="shared" si="91"/>
        <v>3</v>
      </c>
      <c r="N52" s="42">
        <f>M52*100/C52</f>
        <v>5.7692307692307692</v>
      </c>
      <c r="O52" s="41">
        <f t="shared" si="91"/>
        <v>0</v>
      </c>
    </row>
    <row r="53" spans="1:15" s="66" customFormat="1" ht="20.45" customHeight="1">
      <c r="A53" s="377" t="s">
        <v>184</v>
      </c>
      <c r="B53" s="378"/>
      <c r="C53" s="378"/>
      <c r="D53" s="378"/>
      <c r="E53" s="363"/>
      <c r="F53" s="364"/>
      <c r="G53" s="364"/>
      <c r="H53" s="364"/>
      <c r="I53" s="364"/>
      <c r="J53" s="364"/>
      <c r="K53" s="364"/>
      <c r="L53" s="364"/>
      <c r="M53" s="364"/>
      <c r="N53" s="364"/>
      <c r="O53" s="65"/>
    </row>
    <row r="54" spans="1:15" s="16" customFormat="1" ht="20.45" customHeight="1">
      <c r="A54" s="49">
        <v>1</v>
      </c>
      <c r="B54" s="77" t="s">
        <v>290</v>
      </c>
      <c r="C54" s="51">
        <f>SUM(E54,G54,I54,K54,M54,O54)</f>
        <v>23</v>
      </c>
      <c r="D54" s="128"/>
      <c r="E54" s="36">
        <v>0</v>
      </c>
      <c r="F54" s="37">
        <f t="shared" ref="F54:F57" si="92">E54*100/C54</f>
        <v>0</v>
      </c>
      <c r="G54" s="36">
        <v>9</v>
      </c>
      <c r="H54" s="37">
        <f t="shared" ref="H54:H57" si="93">G54*100/C54</f>
        <v>39.130434782608695</v>
      </c>
      <c r="I54" s="36">
        <v>5</v>
      </c>
      <c r="J54" s="38">
        <f t="shared" ref="J54:J57" si="94">I54*100/C54</f>
        <v>21.739130434782609</v>
      </c>
      <c r="K54" s="36">
        <v>8</v>
      </c>
      <c r="L54" s="38">
        <f t="shared" ref="L54:L57" si="95">K54*100/C54</f>
        <v>34.782608695652172</v>
      </c>
      <c r="M54" s="36">
        <v>1</v>
      </c>
      <c r="N54" s="38">
        <f t="shared" ref="N54:N57" si="96">M54*100/C54</f>
        <v>4.3478260869565215</v>
      </c>
      <c r="O54" s="53"/>
    </row>
    <row r="55" spans="1:15" s="16" customFormat="1" ht="20.45" customHeight="1">
      <c r="A55" s="49">
        <v>2</v>
      </c>
      <c r="B55" s="77" t="s">
        <v>291</v>
      </c>
      <c r="C55" s="51">
        <f t="shared" ref="C55:C57" si="97">SUM(E55,G55,I55,K55,M55,O55)</f>
        <v>19</v>
      </c>
      <c r="D55" s="128">
        <v>1</v>
      </c>
      <c r="E55" s="36">
        <v>2</v>
      </c>
      <c r="F55" s="37">
        <f t="shared" si="92"/>
        <v>10.526315789473685</v>
      </c>
      <c r="G55" s="36">
        <v>4</v>
      </c>
      <c r="H55" s="37">
        <f t="shared" si="93"/>
        <v>21.05263157894737</v>
      </c>
      <c r="I55" s="36">
        <v>8</v>
      </c>
      <c r="J55" s="38">
        <f t="shared" si="94"/>
        <v>42.10526315789474</v>
      </c>
      <c r="K55" s="36">
        <v>3</v>
      </c>
      <c r="L55" s="38">
        <f t="shared" si="95"/>
        <v>15.789473684210526</v>
      </c>
      <c r="M55" s="36">
        <v>2</v>
      </c>
      <c r="N55" s="38">
        <f t="shared" si="96"/>
        <v>10.526315789473685</v>
      </c>
      <c r="O55" s="53"/>
    </row>
    <row r="56" spans="1:15" s="16" customFormat="1" ht="20.45" customHeight="1">
      <c r="A56" s="49">
        <v>3</v>
      </c>
      <c r="B56" s="252" t="s">
        <v>415</v>
      </c>
      <c r="C56" s="51">
        <f t="shared" si="97"/>
        <v>36</v>
      </c>
      <c r="D56" s="128"/>
      <c r="E56" s="36">
        <v>3</v>
      </c>
      <c r="F56" s="37">
        <f t="shared" si="92"/>
        <v>8.3333333333333339</v>
      </c>
      <c r="G56" s="36">
        <v>3</v>
      </c>
      <c r="H56" s="37">
        <f t="shared" si="93"/>
        <v>8.3333333333333339</v>
      </c>
      <c r="I56" s="36">
        <v>7</v>
      </c>
      <c r="J56" s="38">
        <f t="shared" si="94"/>
        <v>19.444444444444443</v>
      </c>
      <c r="K56" s="36">
        <v>17</v>
      </c>
      <c r="L56" s="38">
        <f t="shared" si="95"/>
        <v>47.222222222222221</v>
      </c>
      <c r="M56" s="36">
        <v>6</v>
      </c>
      <c r="N56" s="38">
        <f t="shared" si="96"/>
        <v>16.666666666666668</v>
      </c>
      <c r="O56" s="53"/>
    </row>
    <row r="57" spans="1:15" s="16" customFormat="1" ht="20.45" customHeight="1">
      <c r="A57" s="49">
        <v>4</v>
      </c>
      <c r="B57" s="252" t="s">
        <v>576</v>
      </c>
      <c r="C57" s="51">
        <f t="shared" si="97"/>
        <v>55</v>
      </c>
      <c r="D57" s="303">
        <v>1</v>
      </c>
      <c r="E57" s="36">
        <v>0</v>
      </c>
      <c r="F57" s="37">
        <f t="shared" si="92"/>
        <v>0</v>
      </c>
      <c r="G57" s="36">
        <v>1</v>
      </c>
      <c r="H57" s="37">
        <f t="shared" si="93"/>
        <v>1.8181818181818181</v>
      </c>
      <c r="I57" s="36">
        <v>5</v>
      </c>
      <c r="J57" s="38">
        <f t="shared" si="94"/>
        <v>9.0909090909090917</v>
      </c>
      <c r="K57" s="36">
        <v>48</v>
      </c>
      <c r="L57" s="38">
        <f t="shared" si="95"/>
        <v>87.272727272727266</v>
      </c>
      <c r="M57" s="36">
        <v>1</v>
      </c>
      <c r="N57" s="38">
        <f t="shared" si="96"/>
        <v>1.8181818181818181</v>
      </c>
      <c r="O57" s="76"/>
    </row>
    <row r="58" spans="1:15" s="67" customFormat="1" ht="20.45" customHeight="1">
      <c r="A58" s="397" t="s">
        <v>44</v>
      </c>
      <c r="B58" s="397"/>
      <c r="C58" s="41">
        <f>SUM(C54:C57)</f>
        <v>133</v>
      </c>
      <c r="D58" s="41">
        <f t="shared" ref="D58:E58" si="98">SUM(D54:D57)</f>
        <v>2</v>
      </c>
      <c r="E58" s="41">
        <f t="shared" si="98"/>
        <v>5</v>
      </c>
      <c r="F58" s="42">
        <f>E58*100/C58</f>
        <v>3.7593984962406015</v>
      </c>
      <c r="G58" s="41">
        <f>SUM(G54:G57)</f>
        <v>17</v>
      </c>
      <c r="H58" s="42">
        <f>G58*100/C58</f>
        <v>12.781954887218046</v>
      </c>
      <c r="I58" s="41">
        <f>SUM(I54:I57)</f>
        <v>25</v>
      </c>
      <c r="J58" s="42">
        <f>I58*100/C58</f>
        <v>18.796992481203006</v>
      </c>
      <c r="K58" s="41">
        <f>SUM(K54:K57)</f>
        <v>76</v>
      </c>
      <c r="L58" s="42">
        <f>K58*100/C58</f>
        <v>57.142857142857146</v>
      </c>
      <c r="M58" s="41">
        <f>SUM(M54:M57)</f>
        <v>10</v>
      </c>
      <c r="N58" s="42">
        <f>M58*100/C58</f>
        <v>7.518796992481203</v>
      </c>
      <c r="O58" s="41">
        <f>SUM(O54:O57)</f>
        <v>0</v>
      </c>
    </row>
    <row r="59" spans="1:15" s="63" customFormat="1" ht="20.100000000000001" customHeight="1">
      <c r="A59" s="362" t="s">
        <v>0</v>
      </c>
      <c r="B59" s="362" t="s">
        <v>24</v>
      </c>
      <c r="C59" s="366" t="s">
        <v>6</v>
      </c>
      <c r="D59" s="366"/>
      <c r="E59" s="369" t="s">
        <v>14</v>
      </c>
      <c r="F59" s="370"/>
      <c r="G59" s="370"/>
      <c r="H59" s="370"/>
      <c r="I59" s="370"/>
      <c r="J59" s="370"/>
      <c r="K59" s="370"/>
      <c r="L59" s="370"/>
      <c r="M59" s="370"/>
      <c r="N59" s="370"/>
      <c r="O59" s="352" t="s">
        <v>383</v>
      </c>
    </row>
    <row r="60" spans="1:15" s="63" customFormat="1" ht="20.100000000000001" customHeight="1">
      <c r="A60" s="362"/>
      <c r="B60" s="366"/>
      <c r="C60" s="365" t="s">
        <v>7</v>
      </c>
      <c r="D60" s="366" t="s">
        <v>8</v>
      </c>
      <c r="E60" s="366" t="s">
        <v>9</v>
      </c>
      <c r="F60" s="366"/>
      <c r="G60" s="366" t="s">
        <v>10</v>
      </c>
      <c r="H60" s="366"/>
      <c r="I60" s="366" t="s">
        <v>11</v>
      </c>
      <c r="J60" s="366"/>
      <c r="K60" s="366" t="s">
        <v>3</v>
      </c>
      <c r="L60" s="366"/>
      <c r="M60" s="366" t="s">
        <v>12</v>
      </c>
      <c r="N60" s="366"/>
      <c r="O60" s="353"/>
    </row>
    <row r="61" spans="1:15" ht="20.100000000000001" customHeight="1">
      <c r="A61" s="362"/>
      <c r="B61" s="366"/>
      <c r="C61" s="365"/>
      <c r="D61" s="366"/>
      <c r="E61" s="64" t="s">
        <v>1</v>
      </c>
      <c r="F61" s="64" t="s">
        <v>2</v>
      </c>
      <c r="G61" s="64" t="s">
        <v>1</v>
      </c>
      <c r="H61" s="64" t="s">
        <v>2</v>
      </c>
      <c r="I61" s="64" t="s">
        <v>1</v>
      </c>
      <c r="J61" s="64" t="s">
        <v>2</v>
      </c>
      <c r="K61" s="64" t="s">
        <v>1</v>
      </c>
      <c r="L61" s="64" t="s">
        <v>2</v>
      </c>
      <c r="M61" s="64" t="s">
        <v>1</v>
      </c>
      <c r="N61" s="64" t="s">
        <v>2</v>
      </c>
      <c r="O61" s="354"/>
    </row>
    <row r="62" spans="1:15" s="66" customFormat="1" ht="20.100000000000001" customHeight="1">
      <c r="A62" s="377" t="s">
        <v>27</v>
      </c>
      <c r="B62" s="378"/>
      <c r="C62" s="378"/>
      <c r="D62" s="378"/>
      <c r="E62" s="363"/>
      <c r="F62" s="364"/>
      <c r="G62" s="364"/>
      <c r="H62" s="364"/>
      <c r="I62" s="364"/>
      <c r="J62" s="364"/>
      <c r="K62" s="364"/>
      <c r="L62" s="364"/>
      <c r="M62" s="364"/>
      <c r="N62" s="364"/>
      <c r="O62" s="65"/>
    </row>
    <row r="63" spans="1:15" s="16" customFormat="1" ht="20.100000000000001" customHeight="1">
      <c r="A63" s="49">
        <v>1</v>
      </c>
      <c r="B63" s="77" t="s">
        <v>292</v>
      </c>
      <c r="C63" s="51">
        <f t="shared" ref="C63:C65" si="99">SUM(E63,G63,I63,K63,M63,O63)</f>
        <v>24</v>
      </c>
      <c r="D63" s="132"/>
      <c r="E63" s="36">
        <v>5</v>
      </c>
      <c r="F63" s="37">
        <f t="shared" ref="F63:F65" si="100">E63*100/C63</f>
        <v>20.833333333333332</v>
      </c>
      <c r="G63" s="36">
        <v>3</v>
      </c>
      <c r="H63" s="37">
        <f t="shared" ref="H63:H65" si="101">G63*100/C63</f>
        <v>12.5</v>
      </c>
      <c r="I63" s="36">
        <v>12</v>
      </c>
      <c r="J63" s="38">
        <f t="shared" ref="J63:J65" si="102">I63*100/C63</f>
        <v>50</v>
      </c>
      <c r="K63" s="36">
        <v>4</v>
      </c>
      <c r="L63" s="38">
        <f t="shared" ref="L63:L65" si="103">K63*100/C63</f>
        <v>16.666666666666668</v>
      </c>
      <c r="M63" s="36">
        <v>0</v>
      </c>
      <c r="N63" s="38">
        <f t="shared" ref="N63:N65" si="104">M63*100/C63</f>
        <v>0</v>
      </c>
      <c r="O63" s="53"/>
    </row>
    <row r="64" spans="1:15" s="16" customFormat="1" ht="20.100000000000001" customHeight="1">
      <c r="A64" s="49">
        <v>2</v>
      </c>
      <c r="B64" s="252" t="s">
        <v>416</v>
      </c>
      <c r="C64" s="51">
        <f t="shared" si="99"/>
        <v>57</v>
      </c>
      <c r="D64" s="128"/>
      <c r="E64" s="36">
        <v>0</v>
      </c>
      <c r="F64" s="37">
        <f t="shared" si="100"/>
        <v>0</v>
      </c>
      <c r="G64" s="36">
        <v>1</v>
      </c>
      <c r="H64" s="37">
        <f t="shared" si="101"/>
        <v>1.7543859649122806</v>
      </c>
      <c r="I64" s="36">
        <v>8</v>
      </c>
      <c r="J64" s="38">
        <f t="shared" si="102"/>
        <v>14.035087719298245</v>
      </c>
      <c r="K64" s="36">
        <v>41</v>
      </c>
      <c r="L64" s="38">
        <f t="shared" si="103"/>
        <v>71.929824561403507</v>
      </c>
      <c r="M64" s="36">
        <v>7</v>
      </c>
      <c r="N64" s="38">
        <f t="shared" si="104"/>
        <v>12.280701754385966</v>
      </c>
      <c r="O64" s="53"/>
    </row>
    <row r="65" spans="1:15" s="16" customFormat="1" ht="20.100000000000001" customHeight="1">
      <c r="A65" s="49">
        <v>3</v>
      </c>
      <c r="B65" s="252" t="s">
        <v>577</v>
      </c>
      <c r="C65" s="51">
        <f t="shared" si="99"/>
        <v>48</v>
      </c>
      <c r="D65" s="303">
        <v>1</v>
      </c>
      <c r="E65" s="36">
        <v>1</v>
      </c>
      <c r="F65" s="37">
        <f t="shared" si="100"/>
        <v>2.0833333333333335</v>
      </c>
      <c r="G65" s="36">
        <v>0</v>
      </c>
      <c r="H65" s="37">
        <f t="shared" si="101"/>
        <v>0</v>
      </c>
      <c r="I65" s="36">
        <v>1</v>
      </c>
      <c r="J65" s="38">
        <f t="shared" si="102"/>
        <v>2.0833333333333335</v>
      </c>
      <c r="K65" s="36">
        <v>39</v>
      </c>
      <c r="L65" s="38">
        <f t="shared" si="103"/>
        <v>81.25</v>
      </c>
      <c r="M65" s="36">
        <v>7</v>
      </c>
      <c r="N65" s="38">
        <f t="shared" si="104"/>
        <v>14.583333333333334</v>
      </c>
      <c r="O65" s="76"/>
    </row>
    <row r="66" spans="1:15" s="67" customFormat="1" ht="20.100000000000001" customHeight="1">
      <c r="A66" s="397" t="s">
        <v>29</v>
      </c>
      <c r="B66" s="397"/>
      <c r="C66" s="41">
        <f>SUM(C63:C65)</f>
        <v>129</v>
      </c>
      <c r="D66" s="41">
        <f t="shared" ref="D66:E66" si="105">SUM(D63:D65)</f>
        <v>1</v>
      </c>
      <c r="E66" s="41">
        <f t="shared" si="105"/>
        <v>6</v>
      </c>
      <c r="F66" s="42">
        <f>E66*100/C66</f>
        <v>4.6511627906976747</v>
      </c>
      <c r="G66" s="41">
        <f>SUM(G63:G65)</f>
        <v>4</v>
      </c>
      <c r="H66" s="42">
        <f>G66*100/C66</f>
        <v>3.1007751937984498</v>
      </c>
      <c r="I66" s="41">
        <f>SUM(I63:I65)</f>
        <v>21</v>
      </c>
      <c r="J66" s="42">
        <f>I66*100/C66</f>
        <v>16.279069767441861</v>
      </c>
      <c r="K66" s="41">
        <f>SUM(K63:K65)</f>
        <v>84</v>
      </c>
      <c r="L66" s="42">
        <f>K66*100/C66</f>
        <v>65.116279069767444</v>
      </c>
      <c r="M66" s="41">
        <f>SUM(M63:M65)</f>
        <v>14</v>
      </c>
      <c r="N66" s="42">
        <f>M66*100/C66</f>
        <v>10.852713178294573</v>
      </c>
      <c r="O66" s="41">
        <f>SUM(O63:O65)</f>
        <v>0</v>
      </c>
    </row>
    <row r="67" spans="1:15" s="67" customFormat="1" ht="39.950000000000003" customHeight="1">
      <c r="A67" s="176">
        <f>SUM(A17,A23,A31,A39,A47,A51,A57,A65)</f>
        <v>32</v>
      </c>
      <c r="B67" s="160" t="s">
        <v>738</v>
      </c>
      <c r="C67" s="30">
        <f>SUM(C18,C24,C32,C40,C48,C52,C58,C66)</f>
        <v>987</v>
      </c>
      <c r="D67" s="30">
        <f t="shared" ref="D67:M67" si="106">SUM(D18,D24,D32,D40,D48,D52,D58,D66)</f>
        <v>7</v>
      </c>
      <c r="E67" s="30">
        <f t="shared" si="106"/>
        <v>27</v>
      </c>
      <c r="F67" s="68">
        <f>E67*100/C67</f>
        <v>2.735562310030395</v>
      </c>
      <c r="G67" s="30">
        <f t="shared" si="106"/>
        <v>64</v>
      </c>
      <c r="H67" s="40">
        <f>G67*100/C67</f>
        <v>6.4842958459979734</v>
      </c>
      <c r="I67" s="30">
        <f t="shared" si="106"/>
        <v>141</v>
      </c>
      <c r="J67" s="40">
        <f>I67*100/C67</f>
        <v>14.285714285714286</v>
      </c>
      <c r="K67" s="30">
        <f t="shared" si="106"/>
        <v>662</v>
      </c>
      <c r="L67" s="40">
        <f>K67*100/C67</f>
        <v>67.071935157041537</v>
      </c>
      <c r="M67" s="30">
        <f t="shared" si="106"/>
        <v>93</v>
      </c>
      <c r="N67" s="40">
        <f>M67*100/C67</f>
        <v>9.4224924012158056</v>
      </c>
      <c r="O67" s="30">
        <f t="shared" ref="O67" si="107">SUM(O18,O24,O32,O40,O48,O52,O58,O66)</f>
        <v>0</v>
      </c>
    </row>
    <row r="68" spans="1:15" ht="18" customHeight="1">
      <c r="A68" s="56"/>
      <c r="O68" s="91"/>
    </row>
    <row r="69" spans="1:15" s="12" customFormat="1" ht="18" customHeight="1">
      <c r="A69" s="2"/>
      <c r="B69" s="32"/>
      <c r="C69" s="2"/>
      <c r="D69" s="2"/>
      <c r="E69" s="2"/>
      <c r="F69" s="2"/>
      <c r="G69" s="2"/>
      <c r="H69" s="2"/>
      <c r="I69" s="2"/>
      <c r="J69" s="346" t="s">
        <v>749</v>
      </c>
      <c r="K69" s="346"/>
      <c r="L69" s="346"/>
      <c r="M69" s="346"/>
      <c r="N69" s="346"/>
      <c r="O69" s="346"/>
    </row>
    <row r="70" spans="1:15" s="12" customFormat="1" ht="18" customHeight="1">
      <c r="A70" s="2"/>
      <c r="B70" s="9"/>
      <c r="C70" s="9"/>
      <c r="D70" s="9"/>
      <c r="E70" s="9"/>
      <c r="F70" s="9"/>
      <c r="G70" s="9"/>
      <c r="H70" s="2"/>
      <c r="I70" s="2"/>
      <c r="J70" s="339" t="s">
        <v>17</v>
      </c>
      <c r="K70" s="339"/>
      <c r="L70" s="339"/>
      <c r="M70" s="339"/>
      <c r="N70" s="339"/>
      <c r="O70" s="339"/>
    </row>
    <row r="71" spans="1:15" s="12" customFormat="1" ht="18" customHeight="1">
      <c r="A71" s="339" t="s">
        <v>381</v>
      </c>
      <c r="B71" s="339"/>
      <c r="C71" s="339"/>
      <c r="D71" s="339"/>
      <c r="E71" s="339"/>
      <c r="F71" s="339"/>
      <c r="G71" s="339"/>
      <c r="H71" s="2"/>
      <c r="I71" s="2"/>
      <c r="J71" s="339" t="s">
        <v>15</v>
      </c>
      <c r="K71" s="339"/>
      <c r="L71" s="339"/>
      <c r="M71" s="339"/>
      <c r="N71" s="339"/>
      <c r="O71" s="339"/>
    </row>
    <row r="72" spans="1:15" s="12" customFormat="1" ht="18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s="178" customFormat="1" ht="18" customHeight="1">
      <c r="A73" s="341" t="s">
        <v>286</v>
      </c>
      <c r="B73" s="341"/>
      <c r="C73" s="341"/>
      <c r="D73" s="341"/>
      <c r="E73" s="341"/>
      <c r="F73" s="341"/>
      <c r="G73" s="341"/>
      <c r="H73" s="177"/>
      <c r="I73" s="177"/>
      <c r="J73" s="341" t="s">
        <v>286</v>
      </c>
      <c r="K73" s="341"/>
      <c r="L73" s="341"/>
      <c r="M73" s="341"/>
      <c r="N73" s="341"/>
      <c r="O73" s="341"/>
    </row>
    <row r="74" spans="1:15" s="12" customFormat="1" ht="18" customHeight="1">
      <c r="A74" s="2"/>
      <c r="B74" s="3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s="12" customFormat="1" ht="18" customHeight="1">
      <c r="A75" s="2"/>
      <c r="B75" s="3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s="12" customFormat="1" ht="18" customHeight="1">
      <c r="A76" s="342" t="s">
        <v>276</v>
      </c>
      <c r="B76" s="342"/>
      <c r="C76" s="342"/>
      <c r="D76" s="342"/>
      <c r="E76" s="342"/>
      <c r="F76" s="342"/>
      <c r="G76" s="342"/>
      <c r="H76" s="2"/>
      <c r="I76" s="2"/>
      <c r="J76" s="342" t="s">
        <v>41</v>
      </c>
      <c r="K76" s="342"/>
      <c r="L76" s="342"/>
      <c r="M76" s="342"/>
      <c r="N76" s="342"/>
      <c r="O76" s="342"/>
    </row>
    <row r="77" spans="1:15" s="12" customFormat="1" ht="18" customHeight="1">
      <c r="A77" s="153" t="s">
        <v>284</v>
      </c>
      <c r="B77" s="153"/>
      <c r="C77" s="146">
        <f>SUM(E67,G67,I67)</f>
        <v>232</v>
      </c>
      <c r="D77" s="148">
        <f>C77*100/C67</f>
        <v>23.505572441742654</v>
      </c>
      <c r="E77" s="153"/>
      <c r="F77" s="153" t="s">
        <v>282</v>
      </c>
      <c r="G77" s="153"/>
      <c r="H77" s="146">
        <f>SUM(E67,G67,I67,K67)</f>
        <v>894</v>
      </c>
      <c r="I77" s="148">
        <f>H77*100/C67</f>
        <v>90.577507598784194</v>
      </c>
      <c r="J77" s="85"/>
      <c r="K77" s="85"/>
      <c r="L77" s="85"/>
      <c r="M77" s="85"/>
      <c r="N77" s="85"/>
      <c r="O77" s="85"/>
    </row>
    <row r="78" spans="1:15" s="12" customFormat="1" ht="18" customHeight="1">
      <c r="A78" s="153" t="s">
        <v>285</v>
      </c>
      <c r="B78" s="153"/>
      <c r="C78" s="146">
        <f>K67</f>
        <v>662</v>
      </c>
      <c r="D78" s="148">
        <f>C78*100/C67</f>
        <v>67.071935157041537</v>
      </c>
      <c r="E78" s="153"/>
      <c r="F78" s="153" t="s">
        <v>283</v>
      </c>
      <c r="G78" s="153"/>
      <c r="H78" s="146">
        <f>M67</f>
        <v>93</v>
      </c>
      <c r="I78" s="148">
        <f>H78*100/C67</f>
        <v>9.4224924012158056</v>
      </c>
      <c r="J78" s="85"/>
      <c r="K78" s="85"/>
      <c r="L78" s="85"/>
      <c r="M78" s="85"/>
      <c r="N78" s="85"/>
      <c r="O78" s="85"/>
    </row>
    <row r="79" spans="1:15" s="12" customFormat="1" ht="18" customHeight="1">
      <c r="A79" s="153" t="s">
        <v>283</v>
      </c>
      <c r="B79" s="153"/>
      <c r="C79" s="146">
        <f>M67</f>
        <v>93</v>
      </c>
      <c r="D79" s="148">
        <f>C79*100/C67</f>
        <v>9.4224924012158056</v>
      </c>
      <c r="E79" s="153"/>
      <c r="F79" s="153"/>
      <c r="G79" s="153"/>
      <c r="H79" s="227"/>
      <c r="I79" s="148"/>
      <c r="J79" s="118"/>
      <c r="K79" s="118"/>
      <c r="L79" s="118"/>
      <c r="M79" s="118"/>
      <c r="N79" s="118"/>
      <c r="O79" s="118"/>
    </row>
    <row r="80" spans="1:15" s="12" customFormat="1" ht="18" customHeight="1">
      <c r="A80" s="153"/>
      <c r="B80" s="153"/>
      <c r="C80" s="146"/>
      <c r="D80" s="148"/>
      <c r="E80" s="153"/>
      <c r="F80" s="153"/>
      <c r="G80" s="153"/>
      <c r="H80" s="227"/>
      <c r="I80" s="148"/>
      <c r="J80" s="301"/>
      <c r="K80" s="301"/>
      <c r="L80" s="301"/>
      <c r="M80" s="301"/>
      <c r="N80" s="301"/>
      <c r="O80" s="301"/>
    </row>
    <row r="81" spans="1:15" s="12" customFormat="1" ht="18" customHeight="1">
      <c r="A81" s="153"/>
      <c r="B81" s="153"/>
      <c r="C81" s="146"/>
      <c r="D81" s="148"/>
      <c r="E81" s="153"/>
      <c r="F81" s="153"/>
      <c r="G81" s="153"/>
      <c r="H81" s="227"/>
      <c r="I81" s="148"/>
      <c r="J81" s="301"/>
      <c r="K81" s="301"/>
      <c r="L81" s="301"/>
      <c r="M81" s="301"/>
      <c r="N81" s="301"/>
      <c r="O81" s="301"/>
    </row>
    <row r="82" spans="1:15" s="12" customFormat="1" ht="18" customHeight="1">
      <c r="A82" s="153"/>
      <c r="B82" s="153"/>
      <c r="C82" s="146"/>
      <c r="D82" s="148"/>
      <c r="E82" s="153"/>
      <c r="F82" s="153"/>
      <c r="G82" s="153"/>
      <c r="H82" s="227"/>
      <c r="I82" s="148"/>
      <c r="J82" s="301"/>
      <c r="K82" s="301"/>
      <c r="L82" s="301"/>
      <c r="M82" s="301"/>
      <c r="N82" s="301"/>
      <c r="O82" s="301"/>
    </row>
    <row r="83" spans="1:15" s="12" customFormat="1" ht="18" customHeight="1">
      <c r="A83" s="153"/>
      <c r="B83" s="153"/>
      <c r="C83" s="146"/>
      <c r="D83" s="148"/>
      <c r="E83" s="153"/>
      <c r="F83" s="153"/>
      <c r="G83" s="153"/>
      <c r="H83" s="227"/>
      <c r="I83" s="148"/>
      <c r="J83" s="301"/>
      <c r="K83" s="301"/>
      <c r="L83" s="301"/>
      <c r="M83" s="301"/>
      <c r="N83" s="301"/>
      <c r="O83" s="301"/>
    </row>
    <row r="84" spans="1:15" s="12" customFormat="1" ht="18" customHeight="1">
      <c r="A84" s="153"/>
      <c r="B84" s="153"/>
      <c r="C84" s="146"/>
      <c r="D84" s="148"/>
      <c r="E84" s="153"/>
      <c r="F84" s="153"/>
      <c r="G84" s="153"/>
      <c r="H84" s="227"/>
      <c r="I84" s="148"/>
      <c r="J84" s="301"/>
      <c r="K84" s="301"/>
      <c r="L84" s="301"/>
      <c r="M84" s="301"/>
      <c r="N84" s="301"/>
      <c r="O84" s="301"/>
    </row>
    <row r="85" spans="1:15" s="12" customFormat="1" ht="18" customHeight="1">
      <c r="A85" s="153"/>
      <c r="B85" s="153"/>
      <c r="C85" s="146"/>
      <c r="D85" s="148"/>
      <c r="E85" s="153"/>
      <c r="F85" s="153"/>
      <c r="G85" s="153"/>
      <c r="H85" s="227"/>
      <c r="I85" s="148"/>
      <c r="J85" s="301"/>
      <c r="K85" s="301"/>
      <c r="L85" s="301"/>
      <c r="M85" s="301"/>
      <c r="N85" s="301"/>
      <c r="O85" s="301"/>
    </row>
    <row r="86" spans="1:15" s="12" customFormat="1" ht="18" customHeight="1">
      <c r="A86" s="207"/>
      <c r="B86" s="155"/>
      <c r="C86" s="158"/>
      <c r="D86" s="159"/>
      <c r="E86" s="207"/>
      <c r="F86" s="207"/>
      <c r="G86" s="207"/>
      <c r="H86" s="2"/>
      <c r="I86" s="2"/>
      <c r="J86" s="207"/>
      <c r="K86" s="207"/>
      <c r="L86" s="207"/>
      <c r="M86" s="207"/>
      <c r="N86" s="207"/>
      <c r="O86" s="207"/>
    </row>
    <row r="87" spans="1:15" ht="17.100000000000001" customHeight="1">
      <c r="A87" s="348" t="s">
        <v>22</v>
      </c>
      <c r="B87" s="348"/>
      <c r="C87" s="348"/>
      <c r="D87" s="348"/>
      <c r="E87" s="55"/>
      <c r="I87" s="372" t="s">
        <v>4</v>
      </c>
      <c r="J87" s="372"/>
      <c r="K87" s="372"/>
      <c r="L87" s="372"/>
      <c r="M87" s="372"/>
      <c r="N87" s="372"/>
      <c r="O87" s="372"/>
    </row>
    <row r="88" spans="1:15" ht="17.100000000000001" customHeight="1">
      <c r="A88" s="339" t="s">
        <v>48</v>
      </c>
      <c r="B88" s="339"/>
      <c r="C88" s="339"/>
      <c r="D88" s="339"/>
      <c r="E88" s="55"/>
      <c r="I88" s="374" t="s">
        <v>5</v>
      </c>
      <c r="J88" s="374"/>
      <c r="K88" s="374"/>
      <c r="L88" s="374"/>
      <c r="M88" s="374"/>
      <c r="N88" s="374"/>
      <c r="O88" s="374"/>
    </row>
    <row r="89" spans="1:15" ht="17.100000000000001" customHeight="1">
      <c r="A89" s="339" t="s">
        <v>49</v>
      </c>
      <c r="B89" s="339"/>
      <c r="C89" s="339"/>
      <c r="D89" s="339"/>
      <c r="E89" s="56"/>
      <c r="I89" s="387"/>
      <c r="J89" s="387"/>
      <c r="K89" s="387"/>
      <c r="L89" s="387"/>
      <c r="M89" s="387"/>
      <c r="N89" s="387"/>
      <c r="O89" s="387"/>
    </row>
    <row r="90" spans="1:15" s="59" customFormat="1" ht="15" customHeight="1">
      <c r="A90" s="347"/>
      <c r="B90" s="347"/>
      <c r="C90" s="347"/>
      <c r="D90" s="347"/>
      <c r="E90" s="58"/>
      <c r="F90" s="57"/>
      <c r="G90" s="57"/>
      <c r="H90" s="57"/>
    </row>
    <row r="91" spans="1:15" s="61" customFormat="1" ht="24.95" customHeight="1">
      <c r="A91" s="388" t="s">
        <v>722</v>
      </c>
      <c r="B91" s="388"/>
      <c r="C91" s="388"/>
      <c r="D91" s="388"/>
      <c r="E91" s="388"/>
      <c r="F91" s="388"/>
      <c r="G91" s="388"/>
      <c r="H91" s="388"/>
      <c r="I91" s="388"/>
      <c r="J91" s="388"/>
      <c r="K91" s="388"/>
      <c r="L91" s="388"/>
      <c r="M91" s="388"/>
      <c r="N91" s="388"/>
      <c r="O91" s="388"/>
    </row>
    <row r="92" spans="1:15" s="61" customFormat="1" ht="21.95" customHeight="1">
      <c r="A92" s="388" t="s">
        <v>278</v>
      </c>
      <c r="B92" s="388"/>
      <c r="C92" s="388"/>
      <c r="D92" s="388"/>
      <c r="E92" s="388"/>
      <c r="F92" s="388"/>
      <c r="G92" s="388"/>
      <c r="H92" s="388"/>
      <c r="I92" s="388"/>
      <c r="J92" s="388"/>
      <c r="K92" s="388"/>
      <c r="L92" s="388"/>
      <c r="M92" s="388"/>
      <c r="N92" s="388"/>
      <c r="O92" s="388"/>
    </row>
    <row r="93" spans="1:15" s="61" customFormat="1" ht="9.9499999999999993" customHeight="1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</row>
    <row r="94" spans="1:15" s="63" customFormat="1" ht="18" customHeight="1">
      <c r="A94" s="362" t="s">
        <v>0</v>
      </c>
      <c r="B94" s="362" t="s">
        <v>24</v>
      </c>
      <c r="C94" s="366" t="s">
        <v>6</v>
      </c>
      <c r="D94" s="366"/>
      <c r="E94" s="369" t="s">
        <v>14</v>
      </c>
      <c r="F94" s="370"/>
      <c r="G94" s="370"/>
      <c r="H94" s="370"/>
      <c r="I94" s="370"/>
      <c r="J94" s="370"/>
      <c r="K94" s="370"/>
      <c r="L94" s="370"/>
      <c r="M94" s="370"/>
      <c r="N94" s="370"/>
      <c r="O94" s="352" t="s">
        <v>383</v>
      </c>
    </row>
    <row r="95" spans="1:15" s="63" customFormat="1" ht="18" customHeight="1">
      <c r="A95" s="362"/>
      <c r="B95" s="366"/>
      <c r="C95" s="365" t="s">
        <v>7</v>
      </c>
      <c r="D95" s="366" t="s">
        <v>8</v>
      </c>
      <c r="E95" s="366" t="s">
        <v>9</v>
      </c>
      <c r="F95" s="366"/>
      <c r="G95" s="366" t="s">
        <v>10</v>
      </c>
      <c r="H95" s="366"/>
      <c r="I95" s="366" t="s">
        <v>11</v>
      </c>
      <c r="J95" s="366"/>
      <c r="K95" s="366" t="s">
        <v>3</v>
      </c>
      <c r="L95" s="366"/>
      <c r="M95" s="366" t="s">
        <v>12</v>
      </c>
      <c r="N95" s="366"/>
      <c r="O95" s="353"/>
    </row>
    <row r="96" spans="1:15" ht="18" customHeight="1">
      <c r="A96" s="362"/>
      <c r="B96" s="366"/>
      <c r="C96" s="365"/>
      <c r="D96" s="366"/>
      <c r="E96" s="64" t="s">
        <v>1</v>
      </c>
      <c r="F96" s="64" t="s">
        <v>2</v>
      </c>
      <c r="G96" s="64" t="s">
        <v>1</v>
      </c>
      <c r="H96" s="64" t="s">
        <v>2</v>
      </c>
      <c r="I96" s="64" t="s">
        <v>1</v>
      </c>
      <c r="J96" s="64" t="s">
        <v>2</v>
      </c>
      <c r="K96" s="64" t="s">
        <v>1</v>
      </c>
      <c r="L96" s="64" t="s">
        <v>2</v>
      </c>
      <c r="M96" s="64" t="s">
        <v>1</v>
      </c>
      <c r="N96" s="64" t="s">
        <v>2</v>
      </c>
      <c r="O96" s="354"/>
    </row>
    <row r="97" spans="1:15" ht="18.600000000000001" customHeight="1">
      <c r="A97" s="99"/>
      <c r="B97" s="98" t="s">
        <v>180</v>
      </c>
      <c r="C97" s="97"/>
      <c r="D97" s="100"/>
      <c r="E97" s="102"/>
      <c r="F97" s="103"/>
      <c r="G97" s="103"/>
      <c r="H97" s="103"/>
      <c r="I97" s="103"/>
      <c r="J97" s="103"/>
      <c r="K97" s="103"/>
      <c r="L97" s="103"/>
      <c r="M97" s="103"/>
      <c r="N97" s="103"/>
      <c r="O97" s="101"/>
    </row>
    <row r="98" spans="1:15" s="66" customFormat="1" ht="18.600000000000001" customHeight="1">
      <c r="A98" s="367" t="s">
        <v>374</v>
      </c>
      <c r="B98" s="368"/>
      <c r="C98" s="368"/>
      <c r="D98" s="368"/>
      <c r="E98" s="375"/>
      <c r="F98" s="376"/>
      <c r="G98" s="376"/>
      <c r="H98" s="376"/>
      <c r="I98" s="376"/>
      <c r="J98" s="376"/>
      <c r="K98" s="376"/>
      <c r="L98" s="376"/>
      <c r="M98" s="376"/>
      <c r="N98" s="376"/>
      <c r="O98" s="39"/>
    </row>
    <row r="99" spans="1:15" s="16" customFormat="1" ht="18.600000000000001" customHeight="1">
      <c r="A99" s="49">
        <v>1</v>
      </c>
      <c r="B99" s="260" t="s">
        <v>468</v>
      </c>
      <c r="C99" s="288">
        <f t="shared" ref="C99:C100" si="108">SUM(E99,G99,I99,K99,M99,O99)</f>
        <v>22</v>
      </c>
      <c r="D99" s="289"/>
      <c r="E99" s="283">
        <v>0</v>
      </c>
      <c r="F99" s="290">
        <f t="shared" ref="F99:F100" si="109">E99*100/C99</f>
        <v>0</v>
      </c>
      <c r="G99" s="283">
        <v>3</v>
      </c>
      <c r="H99" s="290">
        <f t="shared" ref="H99:H100" si="110">G99*100/C99</f>
        <v>13.636363636363637</v>
      </c>
      <c r="I99" s="283">
        <v>3</v>
      </c>
      <c r="J99" s="290">
        <f t="shared" ref="J99:J100" si="111">I99*100/C99</f>
        <v>13.636363636363637</v>
      </c>
      <c r="K99" s="283">
        <v>15</v>
      </c>
      <c r="L99" s="290">
        <f t="shared" ref="L99:L100" si="112">K99*100/C99</f>
        <v>68.181818181818187</v>
      </c>
      <c r="M99" s="283">
        <v>1</v>
      </c>
      <c r="N99" s="290">
        <f t="shared" ref="N99:N100" si="113">M99*100/C99</f>
        <v>4.5454545454545459</v>
      </c>
      <c r="O99" s="54"/>
    </row>
    <row r="100" spans="1:15" s="16" customFormat="1" ht="18.600000000000001" customHeight="1">
      <c r="A100" s="49">
        <v>2</v>
      </c>
      <c r="B100" s="260" t="s">
        <v>469</v>
      </c>
      <c r="C100" s="288">
        <f t="shared" si="108"/>
        <v>21</v>
      </c>
      <c r="D100" s="289"/>
      <c r="E100" s="283">
        <v>0</v>
      </c>
      <c r="F100" s="290">
        <f t="shared" si="109"/>
        <v>0</v>
      </c>
      <c r="G100" s="283">
        <v>0</v>
      </c>
      <c r="H100" s="290">
        <f t="shared" si="110"/>
        <v>0</v>
      </c>
      <c r="I100" s="283">
        <v>1</v>
      </c>
      <c r="J100" s="290">
        <f t="shared" si="111"/>
        <v>4.7619047619047619</v>
      </c>
      <c r="K100" s="283">
        <v>19</v>
      </c>
      <c r="L100" s="290">
        <f t="shared" si="112"/>
        <v>90.476190476190482</v>
      </c>
      <c r="M100" s="283">
        <v>1</v>
      </c>
      <c r="N100" s="290">
        <f t="shared" si="113"/>
        <v>4.7619047619047619</v>
      </c>
      <c r="O100" s="53"/>
    </row>
    <row r="101" spans="1:15" s="16" customFormat="1" ht="18.600000000000001" customHeight="1">
      <c r="A101" s="49">
        <v>3</v>
      </c>
      <c r="B101" s="260" t="s">
        <v>629</v>
      </c>
      <c r="C101" s="288">
        <f t="shared" ref="C101" si="114">SUM(E101,G101,I101,K101,M101,O101)</f>
        <v>41</v>
      </c>
      <c r="D101" s="289">
        <v>1</v>
      </c>
      <c r="E101" s="283">
        <v>0</v>
      </c>
      <c r="F101" s="290">
        <f t="shared" ref="F101" si="115">E101*100/C101</f>
        <v>0</v>
      </c>
      <c r="G101" s="283">
        <v>0</v>
      </c>
      <c r="H101" s="290">
        <f t="shared" ref="H101" si="116">G101*100/C101</f>
        <v>0</v>
      </c>
      <c r="I101" s="283">
        <v>0</v>
      </c>
      <c r="J101" s="290">
        <f t="shared" ref="J101" si="117">I101*100/C101</f>
        <v>0</v>
      </c>
      <c r="K101" s="283">
        <v>41</v>
      </c>
      <c r="L101" s="290">
        <f t="shared" ref="L101" si="118">K101*100/C101</f>
        <v>100</v>
      </c>
      <c r="M101" s="283">
        <v>0</v>
      </c>
      <c r="N101" s="290">
        <f t="shared" ref="N101" si="119">M101*100/C101</f>
        <v>0</v>
      </c>
      <c r="O101" s="54"/>
    </row>
    <row r="102" spans="1:15" s="67" customFormat="1" ht="18.600000000000001" customHeight="1">
      <c r="A102" s="371" t="s">
        <v>29</v>
      </c>
      <c r="B102" s="371"/>
      <c r="C102" s="28">
        <f>SUM(C99:C101)</f>
        <v>84</v>
      </c>
      <c r="D102" s="28">
        <f t="shared" ref="D102:E102" si="120">SUM(D99:D101)</f>
        <v>1</v>
      </c>
      <c r="E102" s="28">
        <f t="shared" si="120"/>
        <v>0</v>
      </c>
      <c r="F102" s="42">
        <f t="shared" ref="F102" si="121">E102*100/C102</f>
        <v>0</v>
      </c>
      <c r="G102" s="28">
        <f>SUM(G99:G101)</f>
        <v>3</v>
      </c>
      <c r="H102" s="42">
        <f t="shared" ref="H102" si="122">G102*100/C102</f>
        <v>3.5714285714285716</v>
      </c>
      <c r="I102" s="28">
        <f>SUM(I99:I101)</f>
        <v>4</v>
      </c>
      <c r="J102" s="42">
        <f t="shared" ref="J102" si="123">I102*100/C102</f>
        <v>4.7619047619047619</v>
      </c>
      <c r="K102" s="28">
        <f>SUM(K99:K101)</f>
        <v>75</v>
      </c>
      <c r="L102" s="72">
        <f t="shared" ref="L102" si="124">K102*100/C102</f>
        <v>89.285714285714292</v>
      </c>
      <c r="M102" s="28">
        <f>SUM(M99:M101)</f>
        <v>2</v>
      </c>
      <c r="N102" s="42">
        <f t="shared" ref="N102" si="125">M102*100/C102</f>
        <v>2.3809523809523809</v>
      </c>
      <c r="O102" s="28">
        <f>SUM(O99:O101)</f>
        <v>0</v>
      </c>
    </row>
    <row r="103" spans="1:15" s="66" customFormat="1" ht="18.600000000000001" customHeight="1">
      <c r="A103" s="367" t="s">
        <v>190</v>
      </c>
      <c r="B103" s="368"/>
      <c r="C103" s="368"/>
      <c r="D103" s="368"/>
      <c r="E103" s="375"/>
      <c r="F103" s="376"/>
      <c r="G103" s="376"/>
      <c r="H103" s="376"/>
      <c r="I103" s="376"/>
      <c r="J103" s="376"/>
      <c r="K103" s="376"/>
      <c r="L103" s="376"/>
      <c r="M103" s="376"/>
      <c r="N103" s="376"/>
      <c r="O103" s="39"/>
    </row>
    <row r="104" spans="1:15" s="16" customFormat="1" ht="18.600000000000001" customHeight="1">
      <c r="A104" s="49">
        <v>1</v>
      </c>
      <c r="B104" s="260" t="s">
        <v>470</v>
      </c>
      <c r="C104" s="288">
        <f t="shared" ref="C104:C105" si="126">SUM(E104,G104,I104,K104,M104,O104)</f>
        <v>24</v>
      </c>
      <c r="D104" s="289"/>
      <c r="E104" s="283">
        <v>0</v>
      </c>
      <c r="F104" s="290">
        <f t="shared" ref="F104:F105" si="127">E104*100/C104</f>
        <v>0</v>
      </c>
      <c r="G104" s="283">
        <v>0</v>
      </c>
      <c r="H104" s="290">
        <f t="shared" ref="H104:H105" si="128">G104*100/C104</f>
        <v>0</v>
      </c>
      <c r="I104" s="283">
        <v>0</v>
      </c>
      <c r="J104" s="290">
        <f t="shared" ref="J104:J105" si="129">I104*100/C104</f>
        <v>0</v>
      </c>
      <c r="K104" s="283">
        <v>22</v>
      </c>
      <c r="L104" s="290">
        <f t="shared" ref="L104:L105" si="130">K104*100/C104</f>
        <v>91.666666666666671</v>
      </c>
      <c r="M104" s="283">
        <v>2</v>
      </c>
      <c r="N104" s="290">
        <f t="shared" ref="N104:N105" si="131">M104*100/C104</f>
        <v>8.3333333333333339</v>
      </c>
      <c r="O104" s="54"/>
    </row>
    <row r="105" spans="1:15" s="16" customFormat="1" ht="18.600000000000001" customHeight="1">
      <c r="A105" s="49">
        <v>2</v>
      </c>
      <c r="B105" s="260" t="s">
        <v>471</v>
      </c>
      <c r="C105" s="288">
        <f t="shared" si="126"/>
        <v>21</v>
      </c>
      <c r="D105" s="289"/>
      <c r="E105" s="283">
        <v>0</v>
      </c>
      <c r="F105" s="290">
        <f t="shared" si="127"/>
        <v>0</v>
      </c>
      <c r="G105" s="283">
        <v>0</v>
      </c>
      <c r="H105" s="290">
        <f t="shared" si="128"/>
        <v>0</v>
      </c>
      <c r="I105" s="283">
        <v>1</v>
      </c>
      <c r="J105" s="290">
        <f t="shared" si="129"/>
        <v>4.7619047619047619</v>
      </c>
      <c r="K105" s="283">
        <v>20</v>
      </c>
      <c r="L105" s="290">
        <f t="shared" si="130"/>
        <v>95.238095238095241</v>
      </c>
      <c r="M105" s="283">
        <v>0</v>
      </c>
      <c r="N105" s="290">
        <f t="shared" si="131"/>
        <v>0</v>
      </c>
      <c r="O105" s="54"/>
    </row>
    <row r="106" spans="1:15" s="16" customFormat="1" ht="18.600000000000001" customHeight="1">
      <c r="A106" s="49">
        <v>3</v>
      </c>
      <c r="B106" s="260" t="s">
        <v>630</v>
      </c>
      <c r="C106" s="288">
        <f t="shared" ref="C106" si="132">SUM(E106,G106,I106,K106,M106,O106)</f>
        <v>43</v>
      </c>
      <c r="D106" s="289">
        <v>1</v>
      </c>
      <c r="E106" s="283">
        <v>0</v>
      </c>
      <c r="F106" s="290">
        <f t="shared" ref="F106" si="133">E106*100/C106</f>
        <v>0</v>
      </c>
      <c r="G106" s="283">
        <v>0</v>
      </c>
      <c r="H106" s="290">
        <f t="shared" ref="H106" si="134">G106*100/C106</f>
        <v>0</v>
      </c>
      <c r="I106" s="283">
        <v>2</v>
      </c>
      <c r="J106" s="290">
        <f t="shared" ref="J106" si="135">I106*100/C106</f>
        <v>4.6511627906976747</v>
      </c>
      <c r="K106" s="283">
        <v>38</v>
      </c>
      <c r="L106" s="290">
        <f t="shared" ref="L106" si="136">K106*100/C106</f>
        <v>88.372093023255815</v>
      </c>
      <c r="M106" s="283">
        <v>3</v>
      </c>
      <c r="N106" s="290">
        <f t="shared" ref="N106" si="137">M106*100/C106</f>
        <v>6.9767441860465116</v>
      </c>
      <c r="O106" s="54"/>
    </row>
    <row r="107" spans="1:15" s="67" customFormat="1" ht="18.600000000000001" customHeight="1">
      <c r="A107" s="371" t="s">
        <v>29</v>
      </c>
      <c r="B107" s="371"/>
      <c r="C107" s="28">
        <f>SUM(C104:C106)</f>
        <v>88</v>
      </c>
      <c r="D107" s="28">
        <f t="shared" ref="D107:E107" si="138">SUM(D104:D106)</f>
        <v>1</v>
      </c>
      <c r="E107" s="28">
        <f t="shared" si="138"/>
        <v>0</v>
      </c>
      <c r="F107" s="42">
        <f t="shared" ref="F107" si="139">E107*100/C107</f>
        <v>0</v>
      </c>
      <c r="G107" s="28">
        <f>SUM(G104:G106)</f>
        <v>0</v>
      </c>
      <c r="H107" s="42">
        <f t="shared" ref="H107" si="140">G107*100/C107</f>
        <v>0</v>
      </c>
      <c r="I107" s="28">
        <f>SUM(I104:I106)</f>
        <v>3</v>
      </c>
      <c r="J107" s="42">
        <f t="shared" ref="J107" si="141">I107*100/C107</f>
        <v>3.4090909090909092</v>
      </c>
      <c r="K107" s="28">
        <f>SUM(K104:K106)</f>
        <v>80</v>
      </c>
      <c r="L107" s="42">
        <f t="shared" ref="L107" si="142">K107*100/C107</f>
        <v>90.909090909090907</v>
      </c>
      <c r="M107" s="28">
        <f>SUM(M104:M106)</f>
        <v>5</v>
      </c>
      <c r="N107" s="42">
        <f t="shared" ref="N107" si="143">M107*100/C107</f>
        <v>5.6818181818181817</v>
      </c>
      <c r="O107" s="28">
        <f>SUM(O104:O106)</f>
        <v>0</v>
      </c>
    </row>
    <row r="108" spans="1:15" s="66" customFormat="1" ht="18.600000000000001" customHeight="1">
      <c r="A108" s="367" t="s">
        <v>43</v>
      </c>
      <c r="B108" s="368"/>
      <c r="C108" s="368"/>
      <c r="D108" s="368"/>
      <c r="E108" s="363"/>
      <c r="F108" s="364"/>
      <c r="G108" s="364"/>
      <c r="H108" s="364"/>
      <c r="I108" s="364"/>
      <c r="J108" s="364"/>
      <c r="K108" s="364"/>
      <c r="L108" s="364"/>
      <c r="M108" s="364"/>
      <c r="N108" s="364"/>
      <c r="O108" s="65"/>
    </row>
    <row r="109" spans="1:15" s="16" customFormat="1" ht="18.600000000000001" customHeight="1">
      <c r="A109" s="49">
        <v>1</v>
      </c>
      <c r="B109" s="260" t="s">
        <v>472</v>
      </c>
      <c r="C109" s="288">
        <f t="shared" ref="C109" si="144">SUM(E109,G109,I109,K109,M109,O109)</f>
        <v>14</v>
      </c>
      <c r="D109" s="289"/>
      <c r="E109" s="283">
        <v>0</v>
      </c>
      <c r="F109" s="290">
        <f t="shared" ref="F109" si="145">E109*100/C109</f>
        <v>0</v>
      </c>
      <c r="G109" s="283">
        <v>0</v>
      </c>
      <c r="H109" s="290">
        <f t="shared" ref="H109" si="146">G109*100/C109</f>
        <v>0</v>
      </c>
      <c r="I109" s="283">
        <v>0</v>
      </c>
      <c r="J109" s="290">
        <f t="shared" ref="J109" si="147">I109*100/C109</f>
        <v>0</v>
      </c>
      <c r="K109" s="283">
        <v>14</v>
      </c>
      <c r="L109" s="290">
        <f t="shared" ref="L109" si="148">K109*100/C109</f>
        <v>100</v>
      </c>
      <c r="M109" s="283">
        <v>0</v>
      </c>
      <c r="N109" s="290">
        <f t="shared" ref="N109" si="149">M109*100/C109</f>
        <v>0</v>
      </c>
      <c r="O109" s="54"/>
    </row>
    <row r="110" spans="1:15" s="67" customFormat="1" ht="18.600000000000001" customHeight="1">
      <c r="A110" s="371" t="s">
        <v>46</v>
      </c>
      <c r="B110" s="371"/>
      <c r="C110" s="28">
        <f>SUM(C109:C109)</f>
        <v>14</v>
      </c>
      <c r="D110" s="28">
        <f>SUM(D109:D109)</f>
        <v>0</v>
      </c>
      <c r="E110" s="28">
        <f>SUM(E109:E109)</f>
        <v>0</v>
      </c>
      <c r="F110" s="42">
        <f>E110*100/C110</f>
        <v>0</v>
      </c>
      <c r="G110" s="28">
        <f>SUM(G109:G109)</f>
        <v>0</v>
      </c>
      <c r="H110" s="42">
        <f>G110*100/C110</f>
        <v>0</v>
      </c>
      <c r="I110" s="28">
        <f>SUM(I109:I109)</f>
        <v>0</v>
      </c>
      <c r="J110" s="42">
        <f>I110*100/C110</f>
        <v>0</v>
      </c>
      <c r="K110" s="28">
        <f>SUM(K109:K109)</f>
        <v>14</v>
      </c>
      <c r="L110" s="42">
        <f>K110*100/C110</f>
        <v>100</v>
      </c>
      <c r="M110" s="28">
        <f>SUM(M109:M109)</f>
        <v>0</v>
      </c>
      <c r="N110" s="42">
        <f>M110*100/C110</f>
        <v>0</v>
      </c>
      <c r="O110" s="28">
        <f>SUM(O109:O109)</f>
        <v>0</v>
      </c>
    </row>
    <row r="111" spans="1:15" s="66" customFormat="1" ht="18.600000000000001" customHeight="1">
      <c r="A111" s="367" t="s">
        <v>191</v>
      </c>
      <c r="B111" s="368"/>
      <c r="C111" s="368"/>
      <c r="D111" s="368"/>
      <c r="E111" s="375"/>
      <c r="F111" s="376"/>
      <c r="G111" s="376"/>
      <c r="H111" s="376"/>
      <c r="I111" s="376"/>
      <c r="J111" s="376"/>
      <c r="K111" s="376"/>
      <c r="L111" s="376"/>
      <c r="M111" s="376"/>
      <c r="N111" s="376"/>
      <c r="O111" s="39"/>
    </row>
    <row r="112" spans="1:15" s="16" customFormat="1" ht="18.600000000000001" customHeight="1">
      <c r="A112" s="49">
        <v>1</v>
      </c>
      <c r="B112" s="260" t="s">
        <v>473</v>
      </c>
      <c r="C112" s="288">
        <f t="shared" ref="C112:C114" si="150">SUM(E112,G112,I112,K112,M112,O112)</f>
        <v>39</v>
      </c>
      <c r="D112" s="289"/>
      <c r="E112" s="283">
        <v>0</v>
      </c>
      <c r="F112" s="290">
        <f t="shared" ref="F112:F114" si="151">E112*100/C112</f>
        <v>0</v>
      </c>
      <c r="G112" s="283">
        <v>0</v>
      </c>
      <c r="H112" s="290">
        <f t="shared" ref="H112:H114" si="152">G112*100/C112</f>
        <v>0</v>
      </c>
      <c r="I112" s="283">
        <v>4</v>
      </c>
      <c r="J112" s="290">
        <f t="shared" ref="J112:J114" si="153">I112*100/C112</f>
        <v>10.256410256410257</v>
      </c>
      <c r="K112" s="283">
        <v>34</v>
      </c>
      <c r="L112" s="290">
        <f t="shared" ref="L112:L114" si="154">K112*100/C112</f>
        <v>87.179487179487182</v>
      </c>
      <c r="M112" s="283">
        <v>1</v>
      </c>
      <c r="N112" s="290">
        <f t="shared" ref="N112:N114" si="155">M112*100/C112</f>
        <v>2.5641025641025643</v>
      </c>
      <c r="O112" s="54"/>
    </row>
    <row r="113" spans="1:15" s="16" customFormat="1" ht="18.600000000000001" customHeight="1">
      <c r="A113" s="49">
        <v>2</v>
      </c>
      <c r="B113" s="260" t="s">
        <v>474</v>
      </c>
      <c r="C113" s="288">
        <f t="shared" si="150"/>
        <v>37</v>
      </c>
      <c r="D113" s="289"/>
      <c r="E113" s="283">
        <v>0</v>
      </c>
      <c r="F113" s="290">
        <f t="shared" si="151"/>
        <v>0</v>
      </c>
      <c r="G113" s="283">
        <v>0</v>
      </c>
      <c r="H113" s="290">
        <f t="shared" si="152"/>
        <v>0</v>
      </c>
      <c r="I113" s="283">
        <v>2</v>
      </c>
      <c r="J113" s="290">
        <f t="shared" si="153"/>
        <v>5.4054054054054053</v>
      </c>
      <c r="K113" s="283">
        <v>30</v>
      </c>
      <c r="L113" s="290">
        <f t="shared" si="154"/>
        <v>81.081081081081081</v>
      </c>
      <c r="M113" s="283">
        <v>5</v>
      </c>
      <c r="N113" s="290">
        <f t="shared" si="155"/>
        <v>13.513513513513514</v>
      </c>
      <c r="O113" s="54"/>
    </row>
    <row r="114" spans="1:15" s="16" customFormat="1" ht="18.600000000000001" customHeight="1">
      <c r="A114" s="49">
        <v>3</v>
      </c>
      <c r="B114" s="260" t="s">
        <v>631</v>
      </c>
      <c r="C114" s="288">
        <f t="shared" si="150"/>
        <v>44</v>
      </c>
      <c r="D114" s="289"/>
      <c r="E114" s="283">
        <v>0</v>
      </c>
      <c r="F114" s="290">
        <f t="shared" si="151"/>
        <v>0</v>
      </c>
      <c r="G114" s="283">
        <v>0</v>
      </c>
      <c r="H114" s="290">
        <f t="shared" si="152"/>
        <v>0</v>
      </c>
      <c r="I114" s="283">
        <v>1</v>
      </c>
      <c r="J114" s="290">
        <f t="shared" si="153"/>
        <v>2.2727272727272729</v>
      </c>
      <c r="K114" s="283">
        <v>43</v>
      </c>
      <c r="L114" s="290">
        <f t="shared" si="154"/>
        <v>97.727272727272734</v>
      </c>
      <c r="M114" s="283">
        <v>0</v>
      </c>
      <c r="N114" s="290">
        <f t="shared" si="155"/>
        <v>0</v>
      </c>
      <c r="O114" s="54"/>
    </row>
    <row r="115" spans="1:15" s="67" customFormat="1" ht="18.600000000000001" customHeight="1">
      <c r="A115" s="371" t="s">
        <v>29</v>
      </c>
      <c r="B115" s="371"/>
      <c r="C115" s="28">
        <f>SUM(C112:C114)</f>
        <v>120</v>
      </c>
      <c r="D115" s="28">
        <f t="shared" ref="D115:E115" si="156">SUM(D112:D114)</f>
        <v>0</v>
      </c>
      <c r="E115" s="28">
        <f t="shared" si="156"/>
        <v>0</v>
      </c>
      <c r="F115" s="42">
        <f t="shared" ref="F115" si="157">E115*100/C115</f>
        <v>0</v>
      </c>
      <c r="G115" s="28">
        <f>SUM(G112:G114)</f>
        <v>0</v>
      </c>
      <c r="H115" s="42">
        <f t="shared" ref="H115" si="158">G115*100/C115</f>
        <v>0</v>
      </c>
      <c r="I115" s="28">
        <f>SUM(I112:I114)</f>
        <v>7</v>
      </c>
      <c r="J115" s="42">
        <f t="shared" ref="J115" si="159">I115*100/C115</f>
        <v>5.833333333333333</v>
      </c>
      <c r="K115" s="28">
        <f>SUM(K112:K114)</f>
        <v>107</v>
      </c>
      <c r="L115" s="42">
        <f t="shared" ref="L115" si="160">K115*100/C115</f>
        <v>89.166666666666671</v>
      </c>
      <c r="M115" s="28">
        <f>SUM(M112:M114)</f>
        <v>6</v>
      </c>
      <c r="N115" s="42">
        <f t="shared" ref="N115" si="161">M115*100/C115</f>
        <v>5</v>
      </c>
      <c r="O115" s="28">
        <f>SUM(O112:O114)</f>
        <v>0</v>
      </c>
    </row>
    <row r="116" spans="1:15" s="63" customFormat="1" ht="17.100000000000001" customHeight="1">
      <c r="A116" s="362" t="s">
        <v>0</v>
      </c>
      <c r="B116" s="362" t="s">
        <v>24</v>
      </c>
      <c r="C116" s="366" t="s">
        <v>6</v>
      </c>
      <c r="D116" s="366"/>
      <c r="E116" s="369" t="s">
        <v>14</v>
      </c>
      <c r="F116" s="370"/>
      <c r="G116" s="370"/>
      <c r="H116" s="370"/>
      <c r="I116" s="370"/>
      <c r="J116" s="370"/>
      <c r="K116" s="370"/>
      <c r="L116" s="370"/>
      <c r="M116" s="370"/>
      <c r="N116" s="370"/>
      <c r="O116" s="352" t="s">
        <v>383</v>
      </c>
    </row>
    <row r="117" spans="1:15" s="63" customFormat="1" ht="17.100000000000001" customHeight="1">
      <c r="A117" s="362"/>
      <c r="B117" s="366"/>
      <c r="C117" s="365" t="s">
        <v>7</v>
      </c>
      <c r="D117" s="366" t="s">
        <v>8</v>
      </c>
      <c r="E117" s="366" t="s">
        <v>9</v>
      </c>
      <c r="F117" s="366"/>
      <c r="G117" s="366" t="s">
        <v>10</v>
      </c>
      <c r="H117" s="366"/>
      <c r="I117" s="366" t="s">
        <v>11</v>
      </c>
      <c r="J117" s="366"/>
      <c r="K117" s="366" t="s">
        <v>3</v>
      </c>
      <c r="L117" s="366"/>
      <c r="M117" s="366" t="s">
        <v>12</v>
      </c>
      <c r="N117" s="366"/>
      <c r="O117" s="353"/>
    </row>
    <row r="118" spans="1:15" ht="17.100000000000001" customHeight="1">
      <c r="A118" s="362"/>
      <c r="B118" s="366"/>
      <c r="C118" s="365"/>
      <c r="D118" s="366"/>
      <c r="E118" s="64" t="s">
        <v>1</v>
      </c>
      <c r="F118" s="64" t="s">
        <v>2</v>
      </c>
      <c r="G118" s="64" t="s">
        <v>1</v>
      </c>
      <c r="H118" s="64" t="s">
        <v>2</v>
      </c>
      <c r="I118" s="64" t="s">
        <v>1</v>
      </c>
      <c r="J118" s="64" t="s">
        <v>2</v>
      </c>
      <c r="K118" s="64" t="s">
        <v>1</v>
      </c>
      <c r="L118" s="64" t="s">
        <v>2</v>
      </c>
      <c r="M118" s="64" t="s">
        <v>1</v>
      </c>
      <c r="N118" s="64" t="s">
        <v>2</v>
      </c>
      <c r="O118" s="354"/>
    </row>
    <row r="119" spans="1:15" ht="15.95" customHeight="1">
      <c r="A119" s="99"/>
      <c r="B119" s="98" t="s">
        <v>185</v>
      </c>
      <c r="C119" s="97"/>
      <c r="D119" s="100"/>
      <c r="E119" s="102"/>
      <c r="F119" s="103"/>
      <c r="G119" s="103"/>
      <c r="H119" s="103"/>
      <c r="I119" s="103"/>
      <c r="J119" s="103"/>
      <c r="K119" s="103"/>
      <c r="L119" s="103"/>
      <c r="M119" s="103"/>
      <c r="N119" s="103"/>
      <c r="O119" s="101"/>
    </row>
    <row r="120" spans="1:15" s="66" customFormat="1" ht="15.95" customHeight="1">
      <c r="A120" s="367" t="s">
        <v>373</v>
      </c>
      <c r="B120" s="368"/>
      <c r="C120" s="368"/>
      <c r="D120" s="368"/>
      <c r="E120" s="375"/>
      <c r="F120" s="376"/>
      <c r="G120" s="376"/>
      <c r="H120" s="376"/>
      <c r="I120" s="376"/>
      <c r="J120" s="376"/>
      <c r="K120" s="376"/>
      <c r="L120" s="376"/>
      <c r="M120" s="376"/>
      <c r="N120" s="376"/>
      <c r="O120" s="39"/>
    </row>
    <row r="121" spans="1:15" s="16" customFormat="1" ht="15.95" customHeight="1">
      <c r="A121" s="49">
        <v>1</v>
      </c>
      <c r="B121" s="298" t="s">
        <v>293</v>
      </c>
      <c r="C121" s="288">
        <f t="shared" ref="C121:C123" si="162">SUM(E121,G121,I121,K121,M121,O121)</f>
        <v>31</v>
      </c>
      <c r="D121" s="289"/>
      <c r="E121" s="283">
        <v>0</v>
      </c>
      <c r="F121" s="299">
        <f t="shared" ref="F121:F123" si="163">E121*100/C121</f>
        <v>0</v>
      </c>
      <c r="G121" s="283">
        <v>0</v>
      </c>
      <c r="H121" s="299">
        <f t="shared" ref="H121:H123" si="164">G121*100/C121</f>
        <v>0</v>
      </c>
      <c r="I121" s="283">
        <v>30</v>
      </c>
      <c r="J121" s="290">
        <f t="shared" ref="J121:J123" si="165">I121*100/C121</f>
        <v>96.774193548387103</v>
      </c>
      <c r="K121" s="283">
        <v>1</v>
      </c>
      <c r="L121" s="290">
        <f t="shared" ref="L121:L123" si="166">K121*100/C121</f>
        <v>3.225806451612903</v>
      </c>
      <c r="M121" s="283">
        <v>0</v>
      </c>
      <c r="N121" s="290">
        <f t="shared" ref="N121:N123" si="167">M121*100/C121</f>
        <v>0</v>
      </c>
      <c r="O121" s="53"/>
    </row>
    <row r="122" spans="1:15" s="16" customFormat="1" ht="15.95" customHeight="1">
      <c r="A122" s="49">
        <v>2</v>
      </c>
      <c r="B122" s="252" t="s">
        <v>418</v>
      </c>
      <c r="C122" s="51">
        <f t="shared" si="162"/>
        <v>43</v>
      </c>
      <c r="D122" s="132"/>
      <c r="E122" s="36">
        <v>0</v>
      </c>
      <c r="F122" s="37">
        <f t="shared" si="163"/>
        <v>0</v>
      </c>
      <c r="G122" s="36">
        <v>0</v>
      </c>
      <c r="H122" s="37">
        <f t="shared" si="164"/>
        <v>0</v>
      </c>
      <c r="I122" s="36">
        <v>3</v>
      </c>
      <c r="J122" s="38">
        <f t="shared" si="165"/>
        <v>6.9767441860465116</v>
      </c>
      <c r="K122" s="36">
        <v>35</v>
      </c>
      <c r="L122" s="38">
        <f t="shared" si="166"/>
        <v>81.395348837209298</v>
      </c>
      <c r="M122" s="36">
        <v>5</v>
      </c>
      <c r="N122" s="38">
        <f t="shared" si="167"/>
        <v>11.627906976744185</v>
      </c>
      <c r="O122" s="53"/>
    </row>
    <row r="123" spans="1:15" s="16" customFormat="1" ht="15.95" customHeight="1">
      <c r="A123" s="49">
        <v>3</v>
      </c>
      <c r="B123" s="252" t="s">
        <v>579</v>
      </c>
      <c r="C123" s="51">
        <f t="shared" si="162"/>
        <v>60</v>
      </c>
      <c r="D123" s="251"/>
      <c r="E123" s="36">
        <v>0</v>
      </c>
      <c r="F123" s="37">
        <f t="shared" si="163"/>
        <v>0</v>
      </c>
      <c r="G123" s="36">
        <v>0</v>
      </c>
      <c r="H123" s="37">
        <f t="shared" si="164"/>
        <v>0</v>
      </c>
      <c r="I123" s="36">
        <v>3</v>
      </c>
      <c r="J123" s="38">
        <f t="shared" si="165"/>
        <v>5</v>
      </c>
      <c r="K123" s="36">
        <v>57</v>
      </c>
      <c r="L123" s="38">
        <f t="shared" si="166"/>
        <v>95</v>
      </c>
      <c r="M123" s="36">
        <v>0</v>
      </c>
      <c r="N123" s="38">
        <f t="shared" si="167"/>
        <v>0</v>
      </c>
      <c r="O123" s="76"/>
    </row>
    <row r="124" spans="1:15" s="67" customFormat="1" ht="15.95" customHeight="1">
      <c r="A124" s="371" t="s">
        <v>29</v>
      </c>
      <c r="B124" s="371"/>
      <c r="C124" s="28">
        <f>SUM(C121:C123)</f>
        <v>134</v>
      </c>
      <c r="D124" s="28">
        <f t="shared" ref="D124:E124" si="168">SUM(D121:D123)</f>
        <v>0</v>
      </c>
      <c r="E124" s="28">
        <f t="shared" si="168"/>
        <v>0</v>
      </c>
      <c r="F124" s="42">
        <f>E124*100/C124</f>
        <v>0</v>
      </c>
      <c r="G124" s="28">
        <f>SUM(G121:G123)</f>
        <v>0</v>
      </c>
      <c r="H124" s="42">
        <f>G124*100/C124</f>
        <v>0</v>
      </c>
      <c r="I124" s="28">
        <f>SUM(I121:I123)</f>
        <v>36</v>
      </c>
      <c r="J124" s="42">
        <f>I124*100/C124</f>
        <v>26.865671641791046</v>
      </c>
      <c r="K124" s="28">
        <f>SUM(K121:K123)</f>
        <v>93</v>
      </c>
      <c r="L124" s="42">
        <f>K124*100/C124</f>
        <v>69.402985074626869</v>
      </c>
      <c r="M124" s="28">
        <f>SUM(M121:M123)</f>
        <v>5</v>
      </c>
      <c r="N124" s="42">
        <f>M124*100/C124</f>
        <v>3.7313432835820897</v>
      </c>
      <c r="O124" s="28">
        <f>SUM(O121:O123)</f>
        <v>0</v>
      </c>
    </row>
    <row r="125" spans="1:15" s="66" customFormat="1" ht="15.95" customHeight="1">
      <c r="A125" s="367" t="s">
        <v>190</v>
      </c>
      <c r="B125" s="368"/>
      <c r="C125" s="368"/>
      <c r="D125" s="368"/>
      <c r="E125" s="375"/>
      <c r="F125" s="376"/>
      <c r="G125" s="376"/>
      <c r="H125" s="376"/>
      <c r="I125" s="376"/>
      <c r="J125" s="376"/>
      <c r="K125" s="376"/>
      <c r="L125" s="376"/>
      <c r="M125" s="376"/>
      <c r="N125" s="376"/>
      <c r="O125" s="39"/>
    </row>
    <row r="126" spans="1:15" s="16" customFormat="1" ht="15.95" customHeight="1">
      <c r="A126" s="49">
        <v>1</v>
      </c>
      <c r="B126" s="298" t="s">
        <v>295</v>
      </c>
      <c r="C126" s="288">
        <f>SUM(E126,G126,I126,K126,M126,O126)</f>
        <v>19</v>
      </c>
      <c r="D126" s="289"/>
      <c r="E126" s="283">
        <v>1</v>
      </c>
      <c r="F126" s="299">
        <f>E126*100/C126</f>
        <v>5.2631578947368425</v>
      </c>
      <c r="G126" s="283">
        <v>0</v>
      </c>
      <c r="H126" s="299">
        <f>G126*100/C126</f>
        <v>0</v>
      </c>
      <c r="I126" s="283">
        <v>2</v>
      </c>
      <c r="J126" s="290">
        <f>I126*100/C126</f>
        <v>10.526315789473685</v>
      </c>
      <c r="K126" s="283">
        <v>16</v>
      </c>
      <c r="L126" s="290">
        <f>K126*100/C126</f>
        <v>84.21052631578948</v>
      </c>
      <c r="M126" s="283">
        <v>0</v>
      </c>
      <c r="N126" s="290">
        <f>M126*100/C126</f>
        <v>0</v>
      </c>
      <c r="O126" s="53"/>
    </row>
    <row r="127" spans="1:15" s="16" customFormat="1" ht="15.95" customHeight="1">
      <c r="A127" s="49">
        <v>2</v>
      </c>
      <c r="B127" s="298" t="s">
        <v>296</v>
      </c>
      <c r="C127" s="288">
        <f>SUM(E127,G127,I127,K127,M127,O127)</f>
        <v>20</v>
      </c>
      <c r="D127" s="289"/>
      <c r="E127" s="283">
        <v>0</v>
      </c>
      <c r="F127" s="299">
        <f>E127*100/C127</f>
        <v>0</v>
      </c>
      <c r="G127" s="283">
        <v>0</v>
      </c>
      <c r="H127" s="299">
        <f>G127*100/C127</f>
        <v>0</v>
      </c>
      <c r="I127" s="283">
        <v>0</v>
      </c>
      <c r="J127" s="290">
        <f>I127*100/C127</f>
        <v>0</v>
      </c>
      <c r="K127" s="283">
        <v>20</v>
      </c>
      <c r="L127" s="290">
        <f>K127*100/C127</f>
        <v>100</v>
      </c>
      <c r="M127" s="283">
        <v>0</v>
      </c>
      <c r="N127" s="290">
        <f>M127*100/C127</f>
        <v>0</v>
      </c>
      <c r="O127" s="53"/>
    </row>
    <row r="128" spans="1:15" s="16" customFormat="1" ht="15.95" customHeight="1">
      <c r="A128" s="49">
        <v>3</v>
      </c>
      <c r="B128" s="252" t="s">
        <v>419</v>
      </c>
      <c r="C128" s="51">
        <f t="shared" ref="C128:C129" si="169">SUM(E128,G128,I128,K128,M128,O128)</f>
        <v>58</v>
      </c>
      <c r="D128" s="132"/>
      <c r="E128" s="36">
        <v>0</v>
      </c>
      <c r="F128" s="37">
        <f t="shared" ref="F128:F129" si="170">E128*100/C128</f>
        <v>0</v>
      </c>
      <c r="G128" s="36">
        <v>0</v>
      </c>
      <c r="H128" s="37">
        <f t="shared" ref="H128:H129" si="171">G128*100/C128</f>
        <v>0</v>
      </c>
      <c r="I128" s="36">
        <v>2</v>
      </c>
      <c r="J128" s="38">
        <f t="shared" ref="J128:J129" si="172">I128*100/C128</f>
        <v>3.4482758620689653</v>
      </c>
      <c r="K128" s="36">
        <v>56</v>
      </c>
      <c r="L128" s="38">
        <f t="shared" ref="L128:L129" si="173">K128*100/C128</f>
        <v>96.551724137931032</v>
      </c>
      <c r="M128" s="36">
        <v>0</v>
      </c>
      <c r="N128" s="38">
        <f t="shared" ref="N128:N129" si="174">M128*100/C128</f>
        <v>0</v>
      </c>
      <c r="O128" s="53"/>
    </row>
    <row r="129" spans="1:15" s="16" customFormat="1" ht="15.95" customHeight="1">
      <c r="A129" s="49">
        <v>4</v>
      </c>
      <c r="B129" s="252" t="s">
        <v>580</v>
      </c>
      <c r="C129" s="51">
        <f t="shared" si="169"/>
        <v>53</v>
      </c>
      <c r="D129" s="251"/>
      <c r="E129" s="36">
        <v>0</v>
      </c>
      <c r="F129" s="37">
        <f t="shared" si="170"/>
        <v>0</v>
      </c>
      <c r="G129" s="36">
        <v>0</v>
      </c>
      <c r="H129" s="37">
        <f t="shared" si="171"/>
        <v>0</v>
      </c>
      <c r="I129" s="36">
        <v>3</v>
      </c>
      <c r="J129" s="38">
        <f t="shared" si="172"/>
        <v>5.6603773584905657</v>
      </c>
      <c r="K129" s="36">
        <v>48</v>
      </c>
      <c r="L129" s="38">
        <f t="shared" si="173"/>
        <v>90.566037735849051</v>
      </c>
      <c r="M129" s="36">
        <v>2</v>
      </c>
      <c r="N129" s="38">
        <f t="shared" si="174"/>
        <v>3.7735849056603774</v>
      </c>
      <c r="O129" s="76"/>
    </row>
    <row r="130" spans="1:15" s="67" customFormat="1" ht="15.95" customHeight="1">
      <c r="A130" s="371" t="s">
        <v>44</v>
      </c>
      <c r="B130" s="371"/>
      <c r="C130" s="28">
        <f>SUM(C126:C129)</f>
        <v>150</v>
      </c>
      <c r="D130" s="28">
        <f t="shared" ref="D130:E130" si="175">SUM(D126:D129)</f>
        <v>0</v>
      </c>
      <c r="E130" s="28">
        <f t="shared" si="175"/>
        <v>1</v>
      </c>
      <c r="F130" s="42">
        <f>E130*100/C130</f>
        <v>0.66666666666666663</v>
      </c>
      <c r="G130" s="28">
        <f>SUM(G126:G129)</f>
        <v>0</v>
      </c>
      <c r="H130" s="42">
        <f>G130*100/C130</f>
        <v>0</v>
      </c>
      <c r="I130" s="28">
        <f>SUM(I126:I129)</f>
        <v>7</v>
      </c>
      <c r="J130" s="42">
        <f>I130*100/C130</f>
        <v>4.666666666666667</v>
      </c>
      <c r="K130" s="28">
        <f>SUM(K126:K129)</f>
        <v>140</v>
      </c>
      <c r="L130" s="42">
        <f>K130*100/C130</f>
        <v>93.333333333333329</v>
      </c>
      <c r="M130" s="28">
        <f>SUM(M126:M129)</f>
        <v>2</v>
      </c>
      <c r="N130" s="42">
        <f>M130*100/C130</f>
        <v>1.3333333333333333</v>
      </c>
      <c r="O130" s="28">
        <f>SUM(O126:O129)</f>
        <v>0</v>
      </c>
    </row>
    <row r="131" spans="1:15" s="66" customFormat="1" ht="15.95" customHeight="1">
      <c r="A131" s="367" t="s">
        <v>43</v>
      </c>
      <c r="B131" s="368"/>
      <c r="C131" s="368"/>
      <c r="D131" s="368"/>
      <c r="E131" s="375"/>
      <c r="F131" s="376"/>
      <c r="G131" s="376"/>
      <c r="H131" s="376"/>
      <c r="I131" s="376"/>
      <c r="J131" s="376"/>
      <c r="K131" s="376"/>
      <c r="L131" s="376"/>
      <c r="M131" s="376"/>
      <c r="N131" s="376"/>
      <c r="O131" s="39"/>
    </row>
    <row r="132" spans="1:15" s="16" customFormat="1" ht="15.95" customHeight="1">
      <c r="A132" s="49">
        <v>1</v>
      </c>
      <c r="B132" s="298" t="s">
        <v>294</v>
      </c>
      <c r="C132" s="288">
        <f t="shared" ref="C132:C133" si="176">SUM(E132,G132,I132,K132,M132,O132)</f>
        <v>34</v>
      </c>
      <c r="D132" s="289"/>
      <c r="E132" s="283">
        <v>0</v>
      </c>
      <c r="F132" s="299">
        <f t="shared" ref="F132:F133" si="177">E132*100/C132</f>
        <v>0</v>
      </c>
      <c r="G132" s="283">
        <v>0</v>
      </c>
      <c r="H132" s="299">
        <f t="shared" ref="H132:H133" si="178">G132*100/C132</f>
        <v>0</v>
      </c>
      <c r="I132" s="283">
        <v>2</v>
      </c>
      <c r="J132" s="290">
        <f t="shared" ref="J132:J133" si="179">I132*100/C132</f>
        <v>5.882352941176471</v>
      </c>
      <c r="K132" s="283">
        <v>31</v>
      </c>
      <c r="L132" s="290">
        <f t="shared" ref="L132:L133" si="180">K132*100/C132</f>
        <v>91.17647058823529</v>
      </c>
      <c r="M132" s="283">
        <v>1</v>
      </c>
      <c r="N132" s="290">
        <f t="shared" ref="N132:N133" si="181">M132*100/C132</f>
        <v>2.9411764705882355</v>
      </c>
      <c r="O132" s="53"/>
    </row>
    <row r="133" spans="1:15" s="16" customFormat="1" ht="15.95" customHeight="1">
      <c r="A133" s="49">
        <v>2</v>
      </c>
      <c r="B133" s="252" t="s">
        <v>420</v>
      </c>
      <c r="C133" s="51">
        <f t="shared" si="176"/>
        <v>22</v>
      </c>
      <c r="D133" s="132"/>
      <c r="E133" s="36">
        <v>0</v>
      </c>
      <c r="F133" s="37">
        <f t="shared" si="177"/>
        <v>0</v>
      </c>
      <c r="G133" s="36">
        <v>0</v>
      </c>
      <c r="H133" s="37">
        <f t="shared" si="178"/>
        <v>0</v>
      </c>
      <c r="I133" s="36">
        <v>0</v>
      </c>
      <c r="J133" s="38">
        <f t="shared" si="179"/>
        <v>0</v>
      </c>
      <c r="K133" s="36">
        <v>20</v>
      </c>
      <c r="L133" s="38">
        <f t="shared" si="180"/>
        <v>90.909090909090907</v>
      </c>
      <c r="M133" s="36">
        <v>2</v>
      </c>
      <c r="N133" s="38">
        <f t="shared" si="181"/>
        <v>9.0909090909090917</v>
      </c>
      <c r="O133" s="76"/>
    </row>
    <row r="134" spans="1:15" s="67" customFormat="1" ht="15.95" customHeight="1">
      <c r="A134" s="371" t="s">
        <v>26</v>
      </c>
      <c r="B134" s="371"/>
      <c r="C134" s="28">
        <f>SUM(C132:C133)</f>
        <v>56</v>
      </c>
      <c r="D134" s="28">
        <f t="shared" ref="D134:E134" si="182">SUM(D132:D133)</f>
        <v>0</v>
      </c>
      <c r="E134" s="28">
        <f t="shared" si="182"/>
        <v>0</v>
      </c>
      <c r="F134" s="42">
        <f>E134*100/C134</f>
        <v>0</v>
      </c>
      <c r="G134" s="28">
        <f>SUM(G132:G133)</f>
        <v>0</v>
      </c>
      <c r="H134" s="42">
        <f>G134*100/C134</f>
        <v>0</v>
      </c>
      <c r="I134" s="28">
        <f>SUM(I132:I133)</f>
        <v>2</v>
      </c>
      <c r="J134" s="42">
        <f>I134*100/C134</f>
        <v>3.5714285714285716</v>
      </c>
      <c r="K134" s="28">
        <f>SUM(K132:K133)</f>
        <v>51</v>
      </c>
      <c r="L134" s="42">
        <f>K134*100/C134</f>
        <v>91.071428571428569</v>
      </c>
      <c r="M134" s="28">
        <f>SUM(M132:M133)</f>
        <v>3</v>
      </c>
      <c r="N134" s="42">
        <f>M134*100/C134</f>
        <v>5.3571428571428568</v>
      </c>
      <c r="O134" s="28">
        <f>SUM(O132:O133)</f>
        <v>0</v>
      </c>
    </row>
    <row r="135" spans="1:15" s="66" customFormat="1" ht="15.95" customHeight="1">
      <c r="A135" s="367" t="s">
        <v>191</v>
      </c>
      <c r="B135" s="368"/>
      <c r="C135" s="368"/>
      <c r="D135" s="368"/>
      <c r="E135" s="375"/>
      <c r="F135" s="376"/>
      <c r="G135" s="376"/>
      <c r="H135" s="376"/>
      <c r="I135" s="376"/>
      <c r="J135" s="376"/>
      <c r="K135" s="376"/>
      <c r="L135" s="376"/>
      <c r="M135" s="376"/>
      <c r="N135" s="376"/>
      <c r="O135" s="39"/>
    </row>
    <row r="136" spans="1:15" s="16" customFormat="1" ht="15.95" customHeight="1">
      <c r="A136" s="49">
        <v>1</v>
      </c>
      <c r="B136" s="252" t="s">
        <v>421</v>
      </c>
      <c r="C136" s="51">
        <f t="shared" ref="C136" si="183">SUM(E136,G136,I136,K136,M136,O136)</f>
        <v>18</v>
      </c>
      <c r="D136" s="132"/>
      <c r="E136" s="36">
        <v>0</v>
      </c>
      <c r="F136" s="37">
        <f t="shared" ref="F136" si="184">E136*100/C136</f>
        <v>0</v>
      </c>
      <c r="G136" s="36">
        <v>1</v>
      </c>
      <c r="H136" s="37">
        <f t="shared" ref="H136" si="185">G136*100/C136</f>
        <v>5.5555555555555554</v>
      </c>
      <c r="I136" s="36">
        <v>4</v>
      </c>
      <c r="J136" s="38">
        <f t="shared" ref="J136" si="186">I136*100/C136</f>
        <v>22.222222222222221</v>
      </c>
      <c r="K136" s="36">
        <v>12</v>
      </c>
      <c r="L136" s="38">
        <f t="shared" ref="L136" si="187">K136*100/C136</f>
        <v>66.666666666666671</v>
      </c>
      <c r="M136" s="36">
        <v>1</v>
      </c>
      <c r="N136" s="38">
        <f t="shared" ref="N136" si="188">M136*100/C136</f>
        <v>5.5555555555555554</v>
      </c>
      <c r="O136" s="76"/>
    </row>
    <row r="137" spans="1:15" s="67" customFormat="1" ht="15.95" customHeight="1">
      <c r="A137" s="371" t="s">
        <v>46</v>
      </c>
      <c r="B137" s="371"/>
      <c r="C137" s="28">
        <f>SUM(C136)</f>
        <v>18</v>
      </c>
      <c r="D137" s="28">
        <f t="shared" ref="D137:E137" si="189">SUM(D136)</f>
        <v>0</v>
      </c>
      <c r="E137" s="28">
        <f t="shared" si="189"/>
        <v>0</v>
      </c>
      <c r="F137" s="42">
        <f>E137*100/C137</f>
        <v>0</v>
      </c>
      <c r="G137" s="28">
        <f t="shared" ref="G137:M137" si="190">SUM(G136)</f>
        <v>1</v>
      </c>
      <c r="H137" s="42">
        <f>G137*100/C137</f>
        <v>5.5555555555555554</v>
      </c>
      <c r="I137" s="28">
        <f t="shared" si="190"/>
        <v>4</v>
      </c>
      <c r="J137" s="42">
        <f>I137*100/C137</f>
        <v>22.222222222222221</v>
      </c>
      <c r="K137" s="28">
        <f t="shared" si="190"/>
        <v>12</v>
      </c>
      <c r="L137" s="42">
        <f>K137*100/C137</f>
        <v>66.666666666666671</v>
      </c>
      <c r="M137" s="28">
        <f t="shared" si="190"/>
        <v>1</v>
      </c>
      <c r="N137" s="42">
        <f>M137*100/C137</f>
        <v>5.5555555555555554</v>
      </c>
      <c r="O137" s="28">
        <f>SUM(O136)</f>
        <v>0</v>
      </c>
    </row>
    <row r="138" spans="1:15" s="67" customFormat="1" ht="30" customHeight="1">
      <c r="A138" s="160">
        <f>SUM(A101,A106,A109,A114,A123,A129,A133,A136)</f>
        <v>20</v>
      </c>
      <c r="B138" s="160" t="s">
        <v>739</v>
      </c>
      <c r="C138" s="30">
        <f>SUM(C102,C107,C110,C115,C124,C130,C134,C137)</f>
        <v>664</v>
      </c>
      <c r="D138" s="30">
        <f t="shared" ref="D138:E138" si="191">SUM(D102,D107,D110,D115,D124,D130,D134,D137)</f>
        <v>2</v>
      </c>
      <c r="E138" s="30">
        <f t="shared" si="191"/>
        <v>1</v>
      </c>
      <c r="F138" s="68">
        <f t="shared" ref="F138" si="192">E138*100/C138</f>
        <v>0.15060240963855423</v>
      </c>
      <c r="G138" s="30">
        <f t="shared" ref="G138:O138" si="193">SUM(G102,G107,G110,G115,G124,G130,G134,G137)</f>
        <v>4</v>
      </c>
      <c r="H138" s="40">
        <f t="shared" ref="H138" si="194">G138*100/C138</f>
        <v>0.60240963855421692</v>
      </c>
      <c r="I138" s="30">
        <f t="shared" si="193"/>
        <v>63</v>
      </c>
      <c r="J138" s="40">
        <f t="shared" ref="J138" si="195">I138*100/C138</f>
        <v>9.4879518072289155</v>
      </c>
      <c r="K138" s="30">
        <f t="shared" si="193"/>
        <v>572</v>
      </c>
      <c r="L138" s="40">
        <f t="shared" ref="L138" si="196">K138*100/C138</f>
        <v>86.144578313253007</v>
      </c>
      <c r="M138" s="30">
        <f t="shared" si="193"/>
        <v>24</v>
      </c>
      <c r="N138" s="40">
        <f t="shared" ref="N138" si="197">M138*100/C138</f>
        <v>3.6144578313253013</v>
      </c>
      <c r="O138" s="30">
        <f t="shared" si="193"/>
        <v>0</v>
      </c>
    </row>
    <row r="139" spans="1:15" ht="15.95" customHeight="1">
      <c r="A139" s="153" t="s">
        <v>284</v>
      </c>
      <c r="B139" s="153"/>
      <c r="C139" s="146">
        <f>SUM(E138,G138,I138)</f>
        <v>68</v>
      </c>
      <c r="D139" s="148">
        <f>C139*100/C138</f>
        <v>10.240963855421686</v>
      </c>
      <c r="E139" s="153"/>
      <c r="F139" s="153" t="s">
        <v>282</v>
      </c>
      <c r="G139" s="153"/>
      <c r="H139" s="146">
        <f>SUM(E138,G138,I138,K138)</f>
        <v>640</v>
      </c>
      <c r="I139" s="148">
        <f>H139*100/C138</f>
        <v>96.385542168674704</v>
      </c>
      <c r="O139" s="83"/>
    </row>
    <row r="140" spans="1:15" s="12" customFormat="1" ht="15.95" customHeight="1">
      <c r="A140" s="153" t="s">
        <v>285</v>
      </c>
      <c r="B140" s="153"/>
      <c r="C140" s="146">
        <f>K138</f>
        <v>572</v>
      </c>
      <c r="D140" s="148">
        <f>C140*100/C138</f>
        <v>86.144578313253007</v>
      </c>
      <c r="E140" s="153"/>
      <c r="F140" s="153" t="s">
        <v>283</v>
      </c>
      <c r="G140" s="153"/>
      <c r="H140" s="146">
        <f>M138</f>
        <v>24</v>
      </c>
      <c r="I140" s="148">
        <f>H140*100/C138</f>
        <v>3.6144578313253013</v>
      </c>
      <c r="J140" s="346" t="s">
        <v>749</v>
      </c>
      <c r="K140" s="346"/>
      <c r="L140" s="346"/>
      <c r="M140" s="346"/>
      <c r="N140" s="346"/>
      <c r="O140" s="346"/>
    </row>
    <row r="141" spans="1:15" s="12" customFormat="1" ht="15.95" customHeight="1">
      <c r="A141" s="153" t="s">
        <v>283</v>
      </c>
      <c r="B141" s="153"/>
      <c r="C141" s="146">
        <f>M138</f>
        <v>24</v>
      </c>
      <c r="D141" s="148">
        <f>C141*100/C138</f>
        <v>3.6144578313253013</v>
      </c>
      <c r="E141" s="153"/>
      <c r="F141" s="237" t="s">
        <v>382</v>
      </c>
      <c r="G141" s="237"/>
      <c r="H141" s="238">
        <f>O128</f>
        <v>0</v>
      </c>
      <c r="I141" s="239">
        <f>H141*100/C128</f>
        <v>0</v>
      </c>
      <c r="J141" s="339" t="s">
        <v>17</v>
      </c>
      <c r="K141" s="339"/>
      <c r="L141" s="339"/>
      <c r="M141" s="339"/>
      <c r="N141" s="339"/>
      <c r="O141" s="339"/>
    </row>
    <row r="142" spans="1:15" s="12" customFormat="1" ht="15.95" customHeight="1">
      <c r="A142" s="339" t="s">
        <v>381</v>
      </c>
      <c r="B142" s="339"/>
      <c r="C142" s="339"/>
      <c r="D142" s="339"/>
      <c r="E142" s="339"/>
      <c r="F142" s="339"/>
      <c r="G142" s="339"/>
      <c r="H142" s="2"/>
      <c r="I142" s="2"/>
      <c r="J142" s="339" t="s">
        <v>15</v>
      </c>
      <c r="K142" s="339"/>
      <c r="L142" s="339"/>
      <c r="M142" s="339"/>
      <c r="N142" s="339"/>
      <c r="O142" s="339"/>
    </row>
    <row r="143" spans="1:15" s="12" customFormat="1" ht="15.9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s="12" customFormat="1" ht="15.95" customHeight="1">
      <c r="A144" s="341" t="s">
        <v>286</v>
      </c>
      <c r="B144" s="341"/>
      <c r="C144" s="341"/>
      <c r="D144" s="341"/>
      <c r="E144" s="341"/>
      <c r="F144" s="341"/>
      <c r="G144" s="341"/>
      <c r="H144" s="2"/>
      <c r="I144" s="2"/>
      <c r="J144" s="341" t="s">
        <v>286</v>
      </c>
      <c r="K144" s="341"/>
      <c r="L144" s="341"/>
      <c r="M144" s="341"/>
      <c r="N144" s="341"/>
      <c r="O144" s="341"/>
    </row>
    <row r="145" spans="1:15" s="12" customFormat="1" ht="15.9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s="12" customFormat="1" ht="15.95" customHeight="1">
      <c r="A146" s="2"/>
      <c r="B146" s="3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s="12" customFormat="1" ht="15.95" customHeight="1">
      <c r="A147" s="342" t="s">
        <v>276</v>
      </c>
      <c r="B147" s="342"/>
      <c r="C147" s="342"/>
      <c r="D147" s="342"/>
      <c r="E147" s="342"/>
      <c r="F147" s="342"/>
      <c r="G147" s="342"/>
      <c r="H147" s="2"/>
      <c r="I147" s="2"/>
      <c r="J147" s="342" t="s">
        <v>41</v>
      </c>
      <c r="K147" s="342"/>
      <c r="L147" s="342"/>
      <c r="M147" s="342"/>
      <c r="N147" s="342"/>
      <c r="O147" s="342"/>
    </row>
    <row r="148" spans="1:15" ht="17.100000000000001" customHeight="1">
      <c r="A148" s="348" t="s">
        <v>22</v>
      </c>
      <c r="B148" s="348"/>
      <c r="C148" s="348"/>
      <c r="D148" s="348"/>
      <c r="E148" s="55"/>
      <c r="I148" s="372" t="s">
        <v>4</v>
      </c>
      <c r="J148" s="372"/>
      <c r="K148" s="372"/>
      <c r="L148" s="372"/>
      <c r="M148" s="372"/>
      <c r="N148" s="372"/>
      <c r="O148" s="372"/>
    </row>
    <row r="149" spans="1:15" ht="17.100000000000001" customHeight="1">
      <c r="A149" s="339" t="s">
        <v>48</v>
      </c>
      <c r="B149" s="339"/>
      <c r="C149" s="339"/>
      <c r="D149" s="339"/>
      <c r="E149" s="55"/>
      <c r="I149" s="374" t="s">
        <v>5</v>
      </c>
      <c r="J149" s="374"/>
      <c r="K149" s="374"/>
      <c r="L149" s="374"/>
      <c r="M149" s="374"/>
      <c r="N149" s="374"/>
      <c r="O149" s="374"/>
    </row>
    <row r="150" spans="1:15" ht="17.100000000000001" customHeight="1">
      <c r="A150" s="339" t="s">
        <v>49</v>
      </c>
      <c r="B150" s="339"/>
      <c r="C150" s="339"/>
      <c r="D150" s="339"/>
      <c r="E150" s="56"/>
      <c r="I150" s="387"/>
      <c r="J150" s="387"/>
      <c r="K150" s="387"/>
      <c r="L150" s="387"/>
      <c r="M150" s="387"/>
      <c r="N150" s="387"/>
      <c r="O150" s="387"/>
    </row>
    <row r="151" spans="1:15" s="59" customFormat="1" ht="17.100000000000001" customHeight="1">
      <c r="A151" s="347"/>
      <c r="B151" s="347"/>
      <c r="C151" s="347"/>
      <c r="D151" s="347"/>
      <c r="E151" s="58"/>
      <c r="F151" s="57"/>
      <c r="G151" s="57"/>
      <c r="H151" s="57"/>
    </row>
    <row r="152" spans="1:15" s="61" customFormat="1" ht="24.95" customHeight="1">
      <c r="A152" s="388" t="s">
        <v>722</v>
      </c>
      <c r="B152" s="388"/>
      <c r="C152" s="388"/>
      <c r="D152" s="388"/>
      <c r="E152" s="388"/>
      <c r="F152" s="388"/>
      <c r="G152" s="388"/>
      <c r="H152" s="388"/>
      <c r="I152" s="388"/>
      <c r="J152" s="388"/>
      <c r="K152" s="388"/>
      <c r="L152" s="388"/>
      <c r="M152" s="388"/>
      <c r="N152" s="388"/>
      <c r="O152" s="388"/>
    </row>
    <row r="153" spans="1:15" s="61" customFormat="1" ht="21.95" customHeight="1">
      <c r="A153" s="388" t="s">
        <v>279</v>
      </c>
      <c r="B153" s="388"/>
      <c r="C153" s="388"/>
      <c r="D153" s="388"/>
      <c r="E153" s="388"/>
      <c r="F153" s="388"/>
      <c r="G153" s="388"/>
      <c r="H153" s="388"/>
      <c r="I153" s="388"/>
      <c r="J153" s="388"/>
      <c r="K153" s="388"/>
      <c r="L153" s="388"/>
      <c r="M153" s="388"/>
      <c r="N153" s="388"/>
      <c r="O153" s="388"/>
    </row>
    <row r="154" spans="1:15" s="61" customFormat="1" ht="15" customHeight="1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</row>
    <row r="155" spans="1:15" s="63" customFormat="1" ht="20.100000000000001" customHeight="1">
      <c r="A155" s="362" t="s">
        <v>0</v>
      </c>
      <c r="B155" s="362" t="s">
        <v>24</v>
      </c>
      <c r="C155" s="366" t="s">
        <v>6</v>
      </c>
      <c r="D155" s="366"/>
      <c r="E155" s="369" t="s">
        <v>14</v>
      </c>
      <c r="F155" s="370"/>
      <c r="G155" s="370"/>
      <c r="H155" s="370"/>
      <c r="I155" s="370"/>
      <c r="J155" s="370"/>
      <c r="K155" s="370"/>
      <c r="L155" s="370"/>
      <c r="M155" s="370"/>
      <c r="N155" s="370"/>
      <c r="O155" s="352" t="s">
        <v>383</v>
      </c>
    </row>
    <row r="156" spans="1:15" s="63" customFormat="1" ht="20.100000000000001" customHeight="1">
      <c r="A156" s="362"/>
      <c r="B156" s="366"/>
      <c r="C156" s="365" t="s">
        <v>7</v>
      </c>
      <c r="D156" s="366" t="s">
        <v>8</v>
      </c>
      <c r="E156" s="366" t="s">
        <v>9</v>
      </c>
      <c r="F156" s="366"/>
      <c r="G156" s="366" t="s">
        <v>10</v>
      </c>
      <c r="H156" s="366"/>
      <c r="I156" s="366" t="s">
        <v>11</v>
      </c>
      <c r="J156" s="366"/>
      <c r="K156" s="366" t="s">
        <v>3</v>
      </c>
      <c r="L156" s="366"/>
      <c r="M156" s="366" t="s">
        <v>12</v>
      </c>
      <c r="N156" s="366"/>
      <c r="O156" s="353"/>
    </row>
    <row r="157" spans="1:15" ht="20.100000000000001" customHeight="1">
      <c r="A157" s="362"/>
      <c r="B157" s="366"/>
      <c r="C157" s="365"/>
      <c r="D157" s="366"/>
      <c r="E157" s="64" t="s">
        <v>1</v>
      </c>
      <c r="F157" s="64" t="s">
        <v>2</v>
      </c>
      <c r="G157" s="64" t="s">
        <v>1</v>
      </c>
      <c r="H157" s="64" t="s">
        <v>2</v>
      </c>
      <c r="I157" s="64" t="s">
        <v>1</v>
      </c>
      <c r="J157" s="64" t="s">
        <v>2</v>
      </c>
      <c r="K157" s="64" t="s">
        <v>1</v>
      </c>
      <c r="L157" s="64" t="s">
        <v>2</v>
      </c>
      <c r="M157" s="64" t="s">
        <v>1</v>
      </c>
      <c r="N157" s="64" t="s">
        <v>2</v>
      </c>
      <c r="O157" s="354"/>
    </row>
    <row r="158" spans="1:15" ht="20.100000000000001" customHeight="1">
      <c r="A158" s="99"/>
      <c r="B158" s="98" t="s">
        <v>180</v>
      </c>
      <c r="C158" s="97"/>
      <c r="D158" s="100"/>
      <c r="E158" s="102"/>
      <c r="F158" s="103"/>
      <c r="G158" s="103"/>
      <c r="H158" s="103"/>
      <c r="I158" s="103"/>
      <c r="J158" s="103"/>
      <c r="K158" s="103"/>
      <c r="L158" s="103"/>
      <c r="M158" s="103"/>
      <c r="N158" s="103"/>
      <c r="O158" s="101"/>
    </row>
    <row r="159" spans="1:15" s="66" customFormat="1" ht="20.100000000000001" customHeight="1">
      <c r="A159" s="377" t="s">
        <v>187</v>
      </c>
      <c r="B159" s="378"/>
      <c r="C159" s="378"/>
      <c r="D159" s="378"/>
      <c r="E159" s="363"/>
      <c r="F159" s="364"/>
      <c r="G159" s="364"/>
      <c r="H159" s="364"/>
      <c r="I159" s="364"/>
      <c r="J159" s="364"/>
      <c r="K159" s="364"/>
      <c r="L159" s="364"/>
      <c r="M159" s="364"/>
      <c r="N159" s="364"/>
      <c r="O159" s="65"/>
    </row>
    <row r="160" spans="1:15" s="16" customFormat="1" ht="20.100000000000001" customHeight="1">
      <c r="A160" s="49">
        <v>1</v>
      </c>
      <c r="B160" s="260" t="s">
        <v>485</v>
      </c>
      <c r="C160" s="288">
        <f t="shared" ref="C160" si="198">SUM(E160,G160,I160,K160,M160,O160)</f>
        <v>19</v>
      </c>
      <c r="D160" s="289"/>
      <c r="E160" s="283">
        <v>0</v>
      </c>
      <c r="F160" s="290">
        <f t="shared" ref="F160" si="199">E160*100/C160</f>
        <v>0</v>
      </c>
      <c r="G160" s="283">
        <v>1</v>
      </c>
      <c r="H160" s="290">
        <f t="shared" ref="H160" si="200">G160*100/C160</f>
        <v>5.2631578947368425</v>
      </c>
      <c r="I160" s="283">
        <v>6</v>
      </c>
      <c r="J160" s="290">
        <f t="shared" ref="J160" si="201">I160*100/C160</f>
        <v>31.578947368421051</v>
      </c>
      <c r="K160" s="283">
        <v>12</v>
      </c>
      <c r="L160" s="290">
        <f t="shared" ref="L160" si="202">K160*100/C160</f>
        <v>63.157894736842103</v>
      </c>
      <c r="M160" s="283">
        <v>0</v>
      </c>
      <c r="N160" s="290">
        <f t="shared" ref="N160" si="203">M160*100/C160</f>
        <v>0</v>
      </c>
      <c r="O160" s="292"/>
    </row>
    <row r="161" spans="1:15" s="67" customFormat="1" ht="20.100000000000001" customHeight="1">
      <c r="A161" s="371" t="s">
        <v>46</v>
      </c>
      <c r="B161" s="371"/>
      <c r="C161" s="28">
        <f>SUM(C160:C160)</f>
        <v>19</v>
      </c>
      <c r="D161" s="28">
        <f>SUM(D160:D160)</f>
        <v>0</v>
      </c>
      <c r="E161" s="28">
        <f>SUM(E160:E160)</f>
        <v>0</v>
      </c>
      <c r="F161" s="42">
        <f>E161*100/C161</f>
        <v>0</v>
      </c>
      <c r="G161" s="28">
        <f>SUM(G160:G160)</f>
        <v>1</v>
      </c>
      <c r="H161" s="42">
        <f>G161*100/C161</f>
        <v>5.2631578947368425</v>
      </c>
      <c r="I161" s="28">
        <f>SUM(I160:I160)</f>
        <v>6</v>
      </c>
      <c r="J161" s="42">
        <f>I161*100/C161</f>
        <v>31.578947368421051</v>
      </c>
      <c r="K161" s="28">
        <f>SUM(K160:K160)</f>
        <v>12</v>
      </c>
      <c r="L161" s="42">
        <f>K161*100/C161</f>
        <v>63.157894736842103</v>
      </c>
      <c r="M161" s="28">
        <f>SUM(M160:M160)</f>
        <v>0</v>
      </c>
      <c r="N161" s="42">
        <f>M161*100/C161</f>
        <v>0</v>
      </c>
      <c r="O161" s="28">
        <f>SUM(O160:O160)</f>
        <v>0</v>
      </c>
    </row>
    <row r="162" spans="1:15" s="66" customFormat="1" ht="20.100000000000001" customHeight="1">
      <c r="A162" s="377" t="s">
        <v>30</v>
      </c>
      <c r="B162" s="378"/>
      <c r="C162" s="378"/>
      <c r="D162" s="378"/>
      <c r="E162" s="363"/>
      <c r="F162" s="364"/>
      <c r="G162" s="364"/>
      <c r="H162" s="364"/>
      <c r="I162" s="364"/>
      <c r="J162" s="364"/>
      <c r="K162" s="364"/>
      <c r="L162" s="364"/>
      <c r="M162" s="364"/>
      <c r="N162" s="364"/>
      <c r="O162" s="65"/>
    </row>
    <row r="163" spans="1:15" s="16" customFormat="1" ht="20.100000000000001" customHeight="1">
      <c r="A163" s="49">
        <v>1</v>
      </c>
      <c r="B163" s="260" t="s">
        <v>484</v>
      </c>
      <c r="C163" s="288">
        <f t="shared" ref="C163" si="204">SUM(E163,G163,I163,K163,M163,O163)</f>
        <v>16</v>
      </c>
      <c r="D163" s="289"/>
      <c r="E163" s="283">
        <v>0</v>
      </c>
      <c r="F163" s="290">
        <f t="shared" ref="F163" si="205">E163*100/C163</f>
        <v>0</v>
      </c>
      <c r="G163" s="283">
        <v>0</v>
      </c>
      <c r="H163" s="290">
        <f t="shared" ref="H163" si="206">G163*100/C163</f>
        <v>0</v>
      </c>
      <c r="I163" s="283">
        <v>3</v>
      </c>
      <c r="J163" s="290">
        <f t="shared" ref="J163" si="207">I163*100/C163</f>
        <v>18.75</v>
      </c>
      <c r="K163" s="283">
        <v>13</v>
      </c>
      <c r="L163" s="290">
        <f t="shared" ref="L163" si="208">K163*100/C163</f>
        <v>81.25</v>
      </c>
      <c r="M163" s="283">
        <v>0</v>
      </c>
      <c r="N163" s="290">
        <f t="shared" ref="N163" si="209">M163*100/C163</f>
        <v>0</v>
      </c>
      <c r="O163" s="54"/>
    </row>
    <row r="164" spans="1:15" s="67" customFormat="1" ht="20.100000000000001" customHeight="1">
      <c r="A164" s="371" t="s">
        <v>46</v>
      </c>
      <c r="B164" s="371"/>
      <c r="C164" s="28">
        <f>SUM(C163:C163)</f>
        <v>16</v>
      </c>
      <c r="D164" s="28">
        <f>SUM(D163:D163)</f>
        <v>0</v>
      </c>
      <c r="E164" s="28">
        <f>SUM(E163:E163)</f>
        <v>0</v>
      </c>
      <c r="F164" s="42">
        <f>E164*100/C164</f>
        <v>0</v>
      </c>
      <c r="G164" s="28">
        <f>SUM(G163:G163)</f>
        <v>0</v>
      </c>
      <c r="H164" s="42">
        <f>G164*100/C164</f>
        <v>0</v>
      </c>
      <c r="I164" s="28">
        <f>SUM(I163:I163)</f>
        <v>3</v>
      </c>
      <c r="J164" s="42">
        <f>I164*100/C164</f>
        <v>18.75</v>
      </c>
      <c r="K164" s="28">
        <f>SUM(K163:K163)</f>
        <v>13</v>
      </c>
      <c r="L164" s="42">
        <f>K164*100/C164</f>
        <v>81.25</v>
      </c>
      <c r="M164" s="28">
        <f>SUM(M163:M163)</f>
        <v>0</v>
      </c>
      <c r="N164" s="42">
        <f>M164*100/C164</f>
        <v>0</v>
      </c>
      <c r="O164" s="28">
        <f>SUM(O163:O163)</f>
        <v>0</v>
      </c>
    </row>
    <row r="165" spans="1:15" s="66" customFormat="1" ht="20.100000000000001" customHeight="1">
      <c r="A165" s="377" t="s">
        <v>188</v>
      </c>
      <c r="B165" s="378"/>
      <c r="C165" s="378"/>
      <c r="D165" s="378"/>
      <c r="E165" s="363"/>
      <c r="F165" s="364"/>
      <c r="G165" s="364"/>
      <c r="H165" s="364"/>
      <c r="I165" s="364"/>
      <c r="J165" s="364"/>
      <c r="K165" s="364"/>
      <c r="L165" s="364"/>
      <c r="M165" s="364"/>
      <c r="N165" s="364"/>
      <c r="O165" s="65"/>
    </row>
    <row r="166" spans="1:15" s="16" customFormat="1" ht="20.100000000000001" customHeight="1">
      <c r="A166" s="49">
        <v>1</v>
      </c>
      <c r="B166" s="260" t="s">
        <v>475</v>
      </c>
      <c r="C166" s="288">
        <f t="shared" ref="C166:C170" si="210">SUM(E166,G166,I166,K166,M166,O166)</f>
        <v>31</v>
      </c>
      <c r="D166" s="289"/>
      <c r="E166" s="283">
        <v>0</v>
      </c>
      <c r="F166" s="290">
        <f t="shared" ref="F166:F170" si="211">E166*100/C166</f>
        <v>0</v>
      </c>
      <c r="G166" s="283">
        <v>2</v>
      </c>
      <c r="H166" s="290">
        <f t="shared" ref="H166:H170" si="212">G166*100/C166</f>
        <v>6.4516129032258061</v>
      </c>
      <c r="I166" s="283">
        <v>3</v>
      </c>
      <c r="J166" s="290">
        <f t="shared" ref="J166:J170" si="213">I166*100/C166</f>
        <v>9.67741935483871</v>
      </c>
      <c r="K166" s="283">
        <v>26</v>
      </c>
      <c r="L166" s="290">
        <f t="shared" ref="L166:L170" si="214">K166*100/C166</f>
        <v>83.870967741935488</v>
      </c>
      <c r="M166" s="283">
        <v>0</v>
      </c>
      <c r="N166" s="290">
        <f t="shared" ref="N166:N170" si="215">M166*100/C166</f>
        <v>0</v>
      </c>
      <c r="O166" s="292"/>
    </row>
    <row r="167" spans="1:15" s="16" customFormat="1" ht="20.100000000000001" customHeight="1">
      <c r="A167" s="49">
        <v>2</v>
      </c>
      <c r="B167" s="260" t="s">
        <v>476</v>
      </c>
      <c r="C167" s="288">
        <f t="shared" si="210"/>
        <v>29</v>
      </c>
      <c r="D167" s="289"/>
      <c r="E167" s="283">
        <v>0</v>
      </c>
      <c r="F167" s="290">
        <f t="shared" si="211"/>
        <v>0</v>
      </c>
      <c r="G167" s="283">
        <v>0</v>
      </c>
      <c r="H167" s="290">
        <f t="shared" si="212"/>
        <v>0</v>
      </c>
      <c r="I167" s="283">
        <v>4</v>
      </c>
      <c r="J167" s="290">
        <f t="shared" si="213"/>
        <v>13.793103448275861</v>
      </c>
      <c r="K167" s="283">
        <v>25</v>
      </c>
      <c r="L167" s="290">
        <f t="shared" si="214"/>
        <v>86.206896551724142</v>
      </c>
      <c r="M167" s="283">
        <v>0</v>
      </c>
      <c r="N167" s="290">
        <f t="shared" si="215"/>
        <v>0</v>
      </c>
      <c r="O167" s="292"/>
    </row>
    <row r="168" spans="1:15" s="16" customFormat="1" ht="20.100000000000001" customHeight="1">
      <c r="A168" s="49">
        <v>3</v>
      </c>
      <c r="B168" s="260" t="s">
        <v>477</v>
      </c>
      <c r="C168" s="288">
        <f t="shared" si="210"/>
        <v>37</v>
      </c>
      <c r="D168" s="289"/>
      <c r="E168" s="283">
        <v>0</v>
      </c>
      <c r="F168" s="290">
        <f t="shared" si="211"/>
        <v>0</v>
      </c>
      <c r="G168" s="283">
        <v>0</v>
      </c>
      <c r="H168" s="290">
        <f t="shared" si="212"/>
        <v>0</v>
      </c>
      <c r="I168" s="283">
        <v>4</v>
      </c>
      <c r="J168" s="290">
        <f t="shared" si="213"/>
        <v>10.810810810810811</v>
      </c>
      <c r="K168" s="283">
        <v>33</v>
      </c>
      <c r="L168" s="290">
        <f t="shared" si="214"/>
        <v>89.189189189189193</v>
      </c>
      <c r="M168" s="283">
        <v>0</v>
      </c>
      <c r="N168" s="290">
        <f t="shared" si="215"/>
        <v>0</v>
      </c>
      <c r="O168" s="292"/>
    </row>
    <row r="169" spans="1:15" s="16" customFormat="1" ht="20.100000000000001" customHeight="1">
      <c r="A169" s="49">
        <v>4</v>
      </c>
      <c r="B169" s="260" t="s">
        <v>478</v>
      </c>
      <c r="C169" s="288">
        <f t="shared" si="210"/>
        <v>32</v>
      </c>
      <c r="D169" s="289"/>
      <c r="E169" s="283">
        <v>0</v>
      </c>
      <c r="F169" s="290">
        <f t="shared" si="211"/>
        <v>0</v>
      </c>
      <c r="G169" s="283">
        <v>0</v>
      </c>
      <c r="H169" s="290">
        <f t="shared" si="212"/>
        <v>0</v>
      </c>
      <c r="I169" s="283">
        <v>4</v>
      </c>
      <c r="J169" s="290">
        <f t="shared" si="213"/>
        <v>12.5</v>
      </c>
      <c r="K169" s="283">
        <v>28</v>
      </c>
      <c r="L169" s="290">
        <f t="shared" si="214"/>
        <v>87.5</v>
      </c>
      <c r="M169" s="283">
        <v>0</v>
      </c>
      <c r="N169" s="290">
        <f t="shared" si="215"/>
        <v>0</v>
      </c>
      <c r="O169" s="292"/>
    </row>
    <row r="170" spans="1:15" s="16" customFormat="1" ht="20.100000000000001" customHeight="1">
      <c r="A170" s="49">
        <v>5</v>
      </c>
      <c r="B170" s="260" t="s">
        <v>479</v>
      </c>
      <c r="C170" s="288">
        <f t="shared" si="210"/>
        <v>29</v>
      </c>
      <c r="D170" s="289"/>
      <c r="E170" s="283">
        <v>0</v>
      </c>
      <c r="F170" s="290">
        <f t="shared" si="211"/>
        <v>0</v>
      </c>
      <c r="G170" s="283">
        <v>1</v>
      </c>
      <c r="H170" s="290">
        <f t="shared" si="212"/>
        <v>3.4482758620689653</v>
      </c>
      <c r="I170" s="283">
        <v>4</v>
      </c>
      <c r="J170" s="290">
        <f t="shared" si="213"/>
        <v>13.793103448275861</v>
      </c>
      <c r="K170" s="283">
        <v>24</v>
      </c>
      <c r="L170" s="290">
        <f t="shared" si="214"/>
        <v>82.758620689655174</v>
      </c>
      <c r="M170" s="283">
        <v>0</v>
      </c>
      <c r="N170" s="290">
        <f t="shared" si="215"/>
        <v>0</v>
      </c>
      <c r="O170" s="292"/>
    </row>
    <row r="171" spans="1:15" s="16" customFormat="1" ht="20.100000000000001" customHeight="1">
      <c r="A171" s="49">
        <v>6</v>
      </c>
      <c r="B171" s="260" t="s">
        <v>632</v>
      </c>
      <c r="C171" s="288">
        <f t="shared" ref="C171:C174" si="216">SUM(E171,G171,I171,K171,M171,O171)</f>
        <v>43</v>
      </c>
      <c r="D171" s="289"/>
      <c r="E171" s="283">
        <v>1</v>
      </c>
      <c r="F171" s="290">
        <f t="shared" ref="F171:F174" si="217">E171*100/C171</f>
        <v>2.3255813953488373</v>
      </c>
      <c r="G171" s="283">
        <v>0</v>
      </c>
      <c r="H171" s="290">
        <f t="shared" ref="H171:H174" si="218">G171*100/C171</f>
        <v>0</v>
      </c>
      <c r="I171" s="283">
        <v>7</v>
      </c>
      <c r="J171" s="290">
        <f t="shared" ref="J171:J174" si="219">I171*100/C171</f>
        <v>16.279069767441861</v>
      </c>
      <c r="K171" s="283">
        <v>35</v>
      </c>
      <c r="L171" s="290">
        <f t="shared" ref="L171:L174" si="220">K171*100/C171</f>
        <v>81.395348837209298</v>
      </c>
      <c r="M171" s="283">
        <v>0</v>
      </c>
      <c r="N171" s="290">
        <f t="shared" ref="N171:N174" si="221">M171*100/C171</f>
        <v>0</v>
      </c>
      <c r="O171" s="54"/>
    </row>
    <row r="172" spans="1:15" s="16" customFormat="1" ht="20.100000000000001" customHeight="1">
      <c r="A172" s="49">
        <v>7</v>
      </c>
      <c r="B172" s="260" t="s">
        <v>633</v>
      </c>
      <c r="C172" s="288">
        <f t="shared" si="216"/>
        <v>45</v>
      </c>
      <c r="D172" s="289"/>
      <c r="E172" s="283">
        <v>0</v>
      </c>
      <c r="F172" s="290">
        <f t="shared" si="217"/>
        <v>0</v>
      </c>
      <c r="G172" s="283">
        <v>0</v>
      </c>
      <c r="H172" s="290">
        <f t="shared" si="218"/>
        <v>0</v>
      </c>
      <c r="I172" s="283">
        <v>7</v>
      </c>
      <c r="J172" s="290">
        <f t="shared" si="219"/>
        <v>15.555555555555555</v>
      </c>
      <c r="K172" s="283">
        <v>37</v>
      </c>
      <c r="L172" s="290">
        <f t="shared" si="220"/>
        <v>82.222222222222229</v>
      </c>
      <c r="M172" s="283">
        <v>1</v>
      </c>
      <c r="N172" s="290">
        <f t="shared" si="221"/>
        <v>2.2222222222222223</v>
      </c>
      <c r="O172" s="53"/>
    </row>
    <row r="173" spans="1:15" s="16" customFormat="1" ht="20.100000000000001" customHeight="1">
      <c r="A173" s="49">
        <v>8</v>
      </c>
      <c r="B173" s="260" t="s">
        <v>634</v>
      </c>
      <c r="C173" s="288">
        <f t="shared" si="216"/>
        <v>38</v>
      </c>
      <c r="D173" s="289"/>
      <c r="E173" s="283">
        <v>0</v>
      </c>
      <c r="F173" s="290">
        <f t="shared" si="217"/>
        <v>0</v>
      </c>
      <c r="G173" s="283">
        <v>0</v>
      </c>
      <c r="H173" s="290">
        <f t="shared" si="218"/>
        <v>0</v>
      </c>
      <c r="I173" s="283">
        <v>8</v>
      </c>
      <c r="J173" s="290">
        <f t="shared" si="219"/>
        <v>21.05263157894737</v>
      </c>
      <c r="K173" s="283">
        <v>30</v>
      </c>
      <c r="L173" s="290">
        <f t="shared" si="220"/>
        <v>78.94736842105263</v>
      </c>
      <c r="M173" s="283">
        <v>0</v>
      </c>
      <c r="N173" s="290">
        <f t="shared" si="221"/>
        <v>0</v>
      </c>
      <c r="O173" s="54"/>
    </row>
    <row r="174" spans="1:15" s="16" customFormat="1" ht="20.100000000000001" customHeight="1">
      <c r="A174" s="49">
        <v>9</v>
      </c>
      <c r="B174" s="260" t="s">
        <v>635</v>
      </c>
      <c r="C174" s="288">
        <f t="shared" si="216"/>
        <v>43</v>
      </c>
      <c r="D174" s="289"/>
      <c r="E174" s="283">
        <v>0</v>
      </c>
      <c r="F174" s="290">
        <f t="shared" si="217"/>
        <v>0</v>
      </c>
      <c r="G174" s="283">
        <v>1</v>
      </c>
      <c r="H174" s="290">
        <f t="shared" si="218"/>
        <v>2.3255813953488373</v>
      </c>
      <c r="I174" s="283">
        <v>8</v>
      </c>
      <c r="J174" s="290">
        <f t="shared" si="219"/>
        <v>18.604651162790699</v>
      </c>
      <c r="K174" s="283">
        <v>34</v>
      </c>
      <c r="L174" s="290">
        <f t="shared" si="220"/>
        <v>79.069767441860463</v>
      </c>
      <c r="M174" s="283">
        <v>0</v>
      </c>
      <c r="N174" s="290">
        <f t="shared" si="221"/>
        <v>0</v>
      </c>
      <c r="O174" s="54"/>
    </row>
    <row r="175" spans="1:15" s="63" customFormat="1" ht="20.100000000000001" customHeight="1">
      <c r="A175" s="362" t="s">
        <v>0</v>
      </c>
      <c r="B175" s="362" t="s">
        <v>24</v>
      </c>
      <c r="C175" s="366" t="s">
        <v>6</v>
      </c>
      <c r="D175" s="366"/>
      <c r="E175" s="369" t="s">
        <v>14</v>
      </c>
      <c r="F175" s="370"/>
      <c r="G175" s="370"/>
      <c r="H175" s="370"/>
      <c r="I175" s="370"/>
      <c r="J175" s="370"/>
      <c r="K175" s="370"/>
      <c r="L175" s="370"/>
      <c r="M175" s="370"/>
      <c r="N175" s="370"/>
      <c r="O175" s="352" t="s">
        <v>383</v>
      </c>
    </row>
    <row r="176" spans="1:15" s="63" customFormat="1" ht="20.100000000000001" customHeight="1">
      <c r="A176" s="362"/>
      <c r="B176" s="366"/>
      <c r="C176" s="365" t="s">
        <v>7</v>
      </c>
      <c r="D176" s="366" t="s">
        <v>8</v>
      </c>
      <c r="E176" s="366" t="s">
        <v>9</v>
      </c>
      <c r="F176" s="366"/>
      <c r="G176" s="366" t="s">
        <v>10</v>
      </c>
      <c r="H176" s="366"/>
      <c r="I176" s="366" t="s">
        <v>11</v>
      </c>
      <c r="J176" s="366"/>
      <c r="K176" s="366" t="s">
        <v>3</v>
      </c>
      <c r="L176" s="366"/>
      <c r="M176" s="366" t="s">
        <v>12</v>
      </c>
      <c r="N176" s="366"/>
      <c r="O176" s="353"/>
    </row>
    <row r="177" spans="1:15" ht="20.100000000000001" customHeight="1">
      <c r="A177" s="362"/>
      <c r="B177" s="366"/>
      <c r="C177" s="365"/>
      <c r="D177" s="366"/>
      <c r="E177" s="64" t="s">
        <v>1</v>
      </c>
      <c r="F177" s="64" t="s">
        <v>2</v>
      </c>
      <c r="G177" s="64" t="s">
        <v>1</v>
      </c>
      <c r="H177" s="64" t="s">
        <v>2</v>
      </c>
      <c r="I177" s="64" t="s">
        <v>1</v>
      </c>
      <c r="J177" s="64" t="s">
        <v>2</v>
      </c>
      <c r="K177" s="64" t="s">
        <v>1</v>
      </c>
      <c r="L177" s="64" t="s">
        <v>2</v>
      </c>
      <c r="M177" s="64" t="s">
        <v>1</v>
      </c>
      <c r="N177" s="64" t="s">
        <v>2</v>
      </c>
      <c r="O177" s="354"/>
    </row>
    <row r="178" spans="1:15" s="16" customFormat="1" ht="20.100000000000001" customHeight="1">
      <c r="A178" s="49">
        <v>10</v>
      </c>
      <c r="B178" s="260" t="s">
        <v>522</v>
      </c>
      <c r="C178" s="276">
        <f t="shared" ref="C178:C179" si="222">SUM(E178,G178,I178,K178,M178,O178)</f>
        <v>0</v>
      </c>
      <c r="D178" s="285"/>
      <c r="E178" s="277"/>
      <c r="F178" s="278" t="e">
        <f t="shared" ref="F178:F180" si="223">E178*100/C178</f>
        <v>#DIV/0!</v>
      </c>
      <c r="G178" s="277">
        <v>0</v>
      </c>
      <c r="H178" s="278" t="e">
        <f t="shared" ref="H178:H180" si="224">G178*100/C178</f>
        <v>#DIV/0!</v>
      </c>
      <c r="I178" s="277"/>
      <c r="J178" s="278" t="e">
        <f t="shared" ref="J178:J180" si="225">I178*100/C178</f>
        <v>#DIV/0!</v>
      </c>
      <c r="K178" s="277"/>
      <c r="L178" s="278" t="e">
        <f t="shared" ref="L178:L180" si="226">K178*100/C178</f>
        <v>#DIV/0!</v>
      </c>
      <c r="M178" s="277">
        <v>0</v>
      </c>
      <c r="N178" s="278" t="e">
        <f t="shared" ref="N178:N180" si="227">M178*100/C178</f>
        <v>#DIV/0!</v>
      </c>
      <c r="O178" s="53"/>
    </row>
    <row r="179" spans="1:15" s="16" customFormat="1" ht="20.100000000000001" customHeight="1">
      <c r="A179" s="49">
        <v>11</v>
      </c>
      <c r="B179" s="252" t="s">
        <v>668</v>
      </c>
      <c r="C179" s="50">
        <f t="shared" si="222"/>
        <v>18</v>
      </c>
      <c r="D179" s="128"/>
      <c r="E179" s="36">
        <v>0</v>
      </c>
      <c r="F179" s="38">
        <f t="shared" si="223"/>
        <v>0</v>
      </c>
      <c r="G179" s="36">
        <v>0</v>
      </c>
      <c r="H179" s="38">
        <f t="shared" si="224"/>
        <v>0</v>
      </c>
      <c r="I179" s="36">
        <v>11</v>
      </c>
      <c r="J179" s="38">
        <f t="shared" si="225"/>
        <v>61.111111111111114</v>
      </c>
      <c r="K179" s="36">
        <v>7</v>
      </c>
      <c r="L179" s="38">
        <f t="shared" si="226"/>
        <v>38.888888888888886</v>
      </c>
      <c r="M179" s="36">
        <v>0</v>
      </c>
      <c r="N179" s="38">
        <f t="shared" si="227"/>
        <v>0</v>
      </c>
      <c r="O179" s="53"/>
    </row>
    <row r="180" spans="1:15" s="16" customFormat="1" ht="20.100000000000001" customHeight="1">
      <c r="A180" s="49">
        <v>12</v>
      </c>
      <c r="B180" s="252" t="s">
        <v>681</v>
      </c>
      <c r="C180" s="50">
        <f>SUM(E180,G180,I180,K180,M180,O180)</f>
        <v>33</v>
      </c>
      <c r="D180" s="130"/>
      <c r="E180" s="49">
        <v>0</v>
      </c>
      <c r="F180" s="38">
        <f t="shared" si="223"/>
        <v>0</v>
      </c>
      <c r="G180" s="49">
        <v>0</v>
      </c>
      <c r="H180" s="38">
        <f t="shared" si="224"/>
        <v>0</v>
      </c>
      <c r="I180" s="49">
        <v>9</v>
      </c>
      <c r="J180" s="38">
        <f t="shared" si="225"/>
        <v>27.272727272727273</v>
      </c>
      <c r="K180" s="49">
        <v>24</v>
      </c>
      <c r="L180" s="38">
        <f t="shared" si="226"/>
        <v>72.727272727272734</v>
      </c>
      <c r="M180" s="49">
        <v>0</v>
      </c>
      <c r="N180" s="38">
        <f t="shared" si="227"/>
        <v>0</v>
      </c>
      <c r="O180" s="53"/>
    </row>
    <row r="181" spans="1:15" s="67" customFormat="1" ht="20.100000000000001" customHeight="1">
      <c r="A181" s="371" t="s">
        <v>386</v>
      </c>
      <c r="B181" s="371"/>
      <c r="C181" s="28">
        <f>SUM(C166:C180)</f>
        <v>378</v>
      </c>
      <c r="D181" s="28">
        <f t="shared" ref="D181:E181" si="228">SUM(D166:D180)</f>
        <v>0</v>
      </c>
      <c r="E181" s="28">
        <f t="shared" si="228"/>
        <v>1</v>
      </c>
      <c r="F181" s="42">
        <f t="shared" ref="F181" si="229">E181*100/C181</f>
        <v>0.26455026455026454</v>
      </c>
      <c r="G181" s="28">
        <f>SUM(G166:G180)</f>
        <v>4</v>
      </c>
      <c r="H181" s="42">
        <f t="shared" ref="H181" si="230">G181*100/C181</f>
        <v>1.0582010582010581</v>
      </c>
      <c r="I181" s="28">
        <f>SUM(I166:I180)</f>
        <v>69</v>
      </c>
      <c r="J181" s="42">
        <f t="shared" ref="J181" si="231">I181*100/C181</f>
        <v>18.253968253968253</v>
      </c>
      <c r="K181" s="28">
        <f>SUM(K166:K180)</f>
        <v>303</v>
      </c>
      <c r="L181" s="42">
        <f t="shared" ref="L181" si="232">K181*100/C181</f>
        <v>80.158730158730165</v>
      </c>
      <c r="M181" s="28">
        <f>SUM(M166:M180)</f>
        <v>1</v>
      </c>
      <c r="N181" s="42">
        <f t="shared" ref="N181" si="233">M181*100/C181</f>
        <v>0.26455026455026454</v>
      </c>
      <c r="O181" s="28">
        <f>SUM(O166:O180)</f>
        <v>0</v>
      </c>
    </row>
    <row r="182" spans="1:15" s="66" customFormat="1" ht="20.100000000000001" customHeight="1">
      <c r="A182" s="377" t="s">
        <v>189</v>
      </c>
      <c r="B182" s="378"/>
      <c r="C182" s="378"/>
      <c r="D182" s="378"/>
      <c r="E182" s="363"/>
      <c r="F182" s="364"/>
      <c r="G182" s="364"/>
      <c r="H182" s="364"/>
      <c r="I182" s="364"/>
      <c r="J182" s="364"/>
      <c r="K182" s="364"/>
      <c r="L182" s="364"/>
      <c r="M182" s="364"/>
      <c r="N182" s="364"/>
      <c r="O182" s="65"/>
    </row>
    <row r="183" spans="1:15" s="16" customFormat="1" ht="20.100000000000001" customHeight="1">
      <c r="A183" s="49">
        <v>1</v>
      </c>
      <c r="B183" s="260" t="s">
        <v>480</v>
      </c>
      <c r="C183" s="288">
        <f t="shared" ref="C183" si="234">SUM(E183,G183,I183,K183,M183,O183)</f>
        <v>40</v>
      </c>
      <c r="D183" s="289"/>
      <c r="E183" s="283">
        <v>0</v>
      </c>
      <c r="F183" s="290">
        <f t="shared" ref="F183" si="235">E183*100/C183</f>
        <v>0</v>
      </c>
      <c r="G183" s="283">
        <v>4</v>
      </c>
      <c r="H183" s="290">
        <f t="shared" ref="H183" si="236">G183*100/C183</f>
        <v>10</v>
      </c>
      <c r="I183" s="283">
        <v>2</v>
      </c>
      <c r="J183" s="290">
        <f t="shared" ref="J183" si="237">I183*100/C183</f>
        <v>5</v>
      </c>
      <c r="K183" s="283">
        <v>34</v>
      </c>
      <c r="L183" s="290">
        <f t="shared" ref="L183" si="238">K183*100/C183</f>
        <v>85</v>
      </c>
      <c r="M183" s="283">
        <v>0</v>
      </c>
      <c r="N183" s="290">
        <f t="shared" ref="N183" si="239">M183*100/C183</f>
        <v>0</v>
      </c>
      <c r="O183" s="53"/>
    </row>
    <row r="184" spans="1:15" s="16" customFormat="1" ht="20.100000000000001" customHeight="1">
      <c r="A184" s="49">
        <v>2</v>
      </c>
      <c r="B184" s="260" t="s">
        <v>481</v>
      </c>
      <c r="C184" s="288">
        <f t="shared" ref="C184:C186" si="240">SUM(E184,G184,I184,K184,M184,O184)</f>
        <v>27</v>
      </c>
      <c r="D184" s="289"/>
      <c r="E184" s="283">
        <v>3</v>
      </c>
      <c r="F184" s="290">
        <f t="shared" ref="F184:F186" si="241">E184*100/C184</f>
        <v>11.111111111111111</v>
      </c>
      <c r="G184" s="283">
        <v>1</v>
      </c>
      <c r="H184" s="290">
        <f t="shared" ref="H184:H186" si="242">G184*100/C184</f>
        <v>3.7037037037037037</v>
      </c>
      <c r="I184" s="283">
        <v>6</v>
      </c>
      <c r="J184" s="290">
        <f t="shared" ref="J184:J186" si="243">I184*100/C184</f>
        <v>22.222222222222221</v>
      </c>
      <c r="K184" s="283">
        <v>17</v>
      </c>
      <c r="L184" s="290">
        <f t="shared" ref="L184:L186" si="244">K184*100/C184</f>
        <v>62.962962962962962</v>
      </c>
      <c r="M184" s="283">
        <v>0</v>
      </c>
      <c r="N184" s="290">
        <f t="shared" ref="N184:N186" si="245">M184*100/C184</f>
        <v>0</v>
      </c>
      <c r="O184" s="54"/>
    </row>
    <row r="185" spans="1:15" s="16" customFormat="1" ht="20.100000000000001" customHeight="1">
      <c r="A185" s="49">
        <v>3</v>
      </c>
      <c r="B185" s="260" t="s">
        <v>482</v>
      </c>
      <c r="C185" s="288">
        <f t="shared" si="240"/>
        <v>14</v>
      </c>
      <c r="D185" s="289"/>
      <c r="E185" s="283">
        <v>0</v>
      </c>
      <c r="F185" s="290">
        <f t="shared" si="241"/>
        <v>0</v>
      </c>
      <c r="G185" s="283">
        <v>0</v>
      </c>
      <c r="H185" s="290">
        <f t="shared" si="242"/>
        <v>0</v>
      </c>
      <c r="I185" s="283">
        <v>3</v>
      </c>
      <c r="J185" s="290">
        <f t="shared" si="243"/>
        <v>21.428571428571427</v>
      </c>
      <c r="K185" s="283">
        <v>11</v>
      </c>
      <c r="L185" s="290">
        <f t="shared" si="244"/>
        <v>78.571428571428569</v>
      </c>
      <c r="M185" s="283">
        <v>0</v>
      </c>
      <c r="N185" s="290">
        <f t="shared" si="245"/>
        <v>0</v>
      </c>
      <c r="O185" s="292"/>
    </row>
    <row r="186" spans="1:15" s="16" customFormat="1" ht="20.100000000000001" customHeight="1">
      <c r="A186" s="49">
        <v>4</v>
      </c>
      <c r="B186" s="260" t="s">
        <v>636</v>
      </c>
      <c r="C186" s="288">
        <f t="shared" si="240"/>
        <v>26</v>
      </c>
      <c r="D186" s="289"/>
      <c r="E186" s="283">
        <v>0</v>
      </c>
      <c r="F186" s="290">
        <f t="shared" si="241"/>
        <v>0</v>
      </c>
      <c r="G186" s="283">
        <v>0</v>
      </c>
      <c r="H186" s="290">
        <f t="shared" si="242"/>
        <v>0</v>
      </c>
      <c r="I186" s="283">
        <v>5</v>
      </c>
      <c r="J186" s="290">
        <f t="shared" si="243"/>
        <v>19.23076923076923</v>
      </c>
      <c r="K186" s="283">
        <v>21</v>
      </c>
      <c r="L186" s="290">
        <f t="shared" si="244"/>
        <v>80.769230769230774</v>
      </c>
      <c r="M186" s="283">
        <v>0</v>
      </c>
      <c r="N186" s="290">
        <f t="shared" si="245"/>
        <v>0</v>
      </c>
      <c r="O186" s="53"/>
    </row>
    <row r="187" spans="1:15" s="16" customFormat="1" ht="20.100000000000001" customHeight="1">
      <c r="A187" s="49">
        <v>5</v>
      </c>
      <c r="B187" s="260" t="s">
        <v>523</v>
      </c>
      <c r="C187" s="276">
        <f t="shared" ref="C187" si="246">SUM(E187,G187,I187,K187,M187,O187)</f>
        <v>0</v>
      </c>
      <c r="D187" s="285"/>
      <c r="E187" s="277">
        <v>0</v>
      </c>
      <c r="F187" s="278" t="e">
        <f t="shared" ref="F187" si="247">E187*100/C187</f>
        <v>#DIV/0!</v>
      </c>
      <c r="G187" s="277"/>
      <c r="H187" s="278" t="e">
        <f t="shared" ref="H187" si="248">G187*100/C187</f>
        <v>#DIV/0!</v>
      </c>
      <c r="I187" s="277"/>
      <c r="J187" s="278" t="e">
        <f t="shared" ref="J187" si="249">I187*100/C187</f>
        <v>#DIV/0!</v>
      </c>
      <c r="K187" s="277"/>
      <c r="L187" s="278" t="e">
        <f t="shared" ref="L187" si="250">K187*100/C187</f>
        <v>#DIV/0!</v>
      </c>
      <c r="M187" s="277">
        <v>0</v>
      </c>
      <c r="N187" s="278" t="e">
        <f t="shared" ref="N187" si="251">M187*100/C187</f>
        <v>#DIV/0!</v>
      </c>
      <c r="O187" s="53"/>
    </row>
    <row r="188" spans="1:15" s="67" customFormat="1" ht="20.100000000000001" customHeight="1">
      <c r="A188" s="371" t="s">
        <v>186</v>
      </c>
      <c r="B188" s="371"/>
      <c r="C188" s="28">
        <f>SUM(C183:C187)</f>
        <v>107</v>
      </c>
      <c r="D188" s="28">
        <f t="shared" ref="D188:E188" si="252">SUM(D183:D187)</f>
        <v>0</v>
      </c>
      <c r="E188" s="28">
        <f t="shared" si="252"/>
        <v>3</v>
      </c>
      <c r="F188" s="42">
        <f t="shared" ref="F188" si="253">E188*100/C188</f>
        <v>2.8037383177570092</v>
      </c>
      <c r="G188" s="28">
        <f>SUM(G183:G187)</f>
        <v>5</v>
      </c>
      <c r="H188" s="42">
        <f t="shared" ref="H188" si="254">G188*100/C188</f>
        <v>4.6728971962616823</v>
      </c>
      <c r="I188" s="28">
        <f>SUM(I183:I187)</f>
        <v>16</v>
      </c>
      <c r="J188" s="42">
        <f t="shared" ref="J188" si="255">I188*100/C188</f>
        <v>14.953271028037383</v>
      </c>
      <c r="K188" s="28">
        <f>SUM(K183:K187)</f>
        <v>83</v>
      </c>
      <c r="L188" s="42">
        <f t="shared" ref="L188" si="256">K188*100/C188</f>
        <v>77.570093457943926</v>
      </c>
      <c r="M188" s="28">
        <f>SUM(M183:M187)</f>
        <v>0</v>
      </c>
      <c r="N188" s="42">
        <f t="shared" ref="N188" si="257">M188*100/C188</f>
        <v>0</v>
      </c>
      <c r="O188" s="28">
        <f>SUM(O183:O187)</f>
        <v>0</v>
      </c>
    </row>
    <row r="189" spans="1:15" s="66" customFormat="1" ht="20.100000000000001" customHeight="1">
      <c r="A189" s="377" t="s">
        <v>545</v>
      </c>
      <c r="B189" s="378"/>
      <c r="C189" s="378"/>
      <c r="D189" s="378"/>
      <c r="E189" s="363"/>
      <c r="F189" s="364"/>
      <c r="G189" s="364"/>
      <c r="H189" s="364"/>
      <c r="I189" s="364"/>
      <c r="J189" s="364"/>
      <c r="K189" s="364"/>
      <c r="L189" s="364"/>
      <c r="M189" s="364"/>
      <c r="N189" s="364"/>
      <c r="O189" s="65"/>
    </row>
    <row r="190" spans="1:15" s="16" customFormat="1" ht="20.100000000000001" customHeight="1">
      <c r="A190" s="49">
        <v>1</v>
      </c>
      <c r="B190" s="260" t="s">
        <v>483</v>
      </c>
      <c r="C190" s="288">
        <f t="shared" ref="C190" si="258">SUM(E190,G190,I190,K190,M190,O190)</f>
        <v>10</v>
      </c>
      <c r="D190" s="289"/>
      <c r="E190" s="283">
        <v>0</v>
      </c>
      <c r="F190" s="290">
        <f t="shared" ref="F190" si="259">E190*100/C190</f>
        <v>0</v>
      </c>
      <c r="G190" s="283">
        <v>0</v>
      </c>
      <c r="H190" s="290">
        <f t="shared" ref="H190" si="260">G190*100/C190</f>
        <v>0</v>
      </c>
      <c r="I190" s="283">
        <v>2</v>
      </c>
      <c r="J190" s="290">
        <f t="shared" ref="J190" si="261">I190*100/C190</f>
        <v>20</v>
      </c>
      <c r="K190" s="283">
        <v>8</v>
      </c>
      <c r="L190" s="290">
        <f t="shared" ref="L190" si="262">K190*100/C190</f>
        <v>80</v>
      </c>
      <c r="M190" s="283">
        <v>0</v>
      </c>
      <c r="N190" s="290">
        <f t="shared" ref="N190" si="263">M190*100/C190</f>
        <v>0</v>
      </c>
      <c r="O190" s="53"/>
    </row>
    <row r="191" spans="1:15" s="67" customFormat="1" ht="20.100000000000001" customHeight="1">
      <c r="A191" s="371" t="s">
        <v>46</v>
      </c>
      <c r="B191" s="371"/>
      <c r="C191" s="28">
        <f>SUM(C190:C190)</f>
        <v>10</v>
      </c>
      <c r="D191" s="28">
        <f>SUM(D190:D190)</f>
        <v>0</v>
      </c>
      <c r="E191" s="28">
        <f>SUM(E190:E190)</f>
        <v>0</v>
      </c>
      <c r="F191" s="42">
        <f>E191*100/C191</f>
        <v>0</v>
      </c>
      <c r="G191" s="28">
        <f>SUM(G190:G190)</f>
        <v>0</v>
      </c>
      <c r="H191" s="42">
        <f>G191*100/C191</f>
        <v>0</v>
      </c>
      <c r="I191" s="28">
        <f>SUM(I190:I190)</f>
        <v>2</v>
      </c>
      <c r="J191" s="42">
        <f>I191*100/C191</f>
        <v>20</v>
      </c>
      <c r="K191" s="28">
        <f>SUM(K190:K190)</f>
        <v>8</v>
      </c>
      <c r="L191" s="42">
        <f>K191*100/C191</f>
        <v>80</v>
      </c>
      <c r="M191" s="28">
        <f>SUM(M190:M190)</f>
        <v>0</v>
      </c>
      <c r="N191" s="42">
        <f>M191*100/C191</f>
        <v>0</v>
      </c>
      <c r="O191" s="28">
        <f t="shared" ref="O191" si="264">SUM(O190:O190)</f>
        <v>0</v>
      </c>
    </row>
    <row r="192" spans="1:15" ht="20.100000000000001" customHeight="1">
      <c r="A192" s="99"/>
      <c r="B192" s="98" t="s">
        <v>185</v>
      </c>
      <c r="C192" s="97"/>
      <c r="D192" s="100"/>
      <c r="E192" s="102"/>
      <c r="F192" s="103"/>
      <c r="G192" s="103"/>
      <c r="H192" s="103"/>
      <c r="I192" s="103"/>
      <c r="J192" s="103"/>
      <c r="K192" s="103"/>
      <c r="L192" s="103"/>
      <c r="M192" s="103"/>
      <c r="N192" s="103"/>
      <c r="O192" s="101"/>
    </row>
    <row r="193" spans="1:15" s="66" customFormat="1" ht="20.100000000000001" customHeight="1">
      <c r="A193" s="367" t="s">
        <v>30</v>
      </c>
      <c r="B193" s="368"/>
      <c r="C193" s="368"/>
      <c r="D193" s="368"/>
      <c r="E193" s="375"/>
      <c r="F193" s="376"/>
      <c r="G193" s="376"/>
      <c r="H193" s="376"/>
      <c r="I193" s="376"/>
      <c r="J193" s="376"/>
      <c r="K193" s="376"/>
      <c r="L193" s="376"/>
      <c r="M193" s="376"/>
      <c r="N193" s="376"/>
      <c r="O193" s="39"/>
    </row>
    <row r="194" spans="1:15" s="16" customFormat="1" ht="20.100000000000001" customHeight="1">
      <c r="A194" s="49">
        <v>1</v>
      </c>
      <c r="B194" s="252" t="s">
        <v>457</v>
      </c>
      <c r="C194" s="51">
        <f t="shared" ref="C194" si="265">SUM(E194,G194,I194,K194,M194,O194)</f>
        <v>16</v>
      </c>
      <c r="D194" s="132"/>
      <c r="E194" s="36">
        <v>0</v>
      </c>
      <c r="F194" s="37">
        <f t="shared" ref="F194" si="266">E194*100/C194</f>
        <v>0</v>
      </c>
      <c r="G194" s="36">
        <v>1</v>
      </c>
      <c r="H194" s="37">
        <f t="shared" ref="H194" si="267">G194*100/C194</f>
        <v>6.25</v>
      </c>
      <c r="I194" s="36">
        <v>2</v>
      </c>
      <c r="J194" s="38">
        <f t="shared" ref="J194" si="268">I194*100/C194</f>
        <v>12.5</v>
      </c>
      <c r="K194" s="36">
        <v>13</v>
      </c>
      <c r="L194" s="38">
        <f t="shared" ref="L194" si="269">K194*100/C194</f>
        <v>81.25</v>
      </c>
      <c r="M194" s="36">
        <v>0</v>
      </c>
      <c r="N194" s="38">
        <f t="shared" ref="N194" si="270">M194*100/C194</f>
        <v>0</v>
      </c>
      <c r="O194" s="76"/>
    </row>
    <row r="195" spans="1:15" s="66" customFormat="1" ht="20.100000000000001" customHeight="1">
      <c r="A195" s="379" t="s">
        <v>265</v>
      </c>
      <c r="B195" s="380"/>
      <c r="C195" s="28">
        <f>SUM(C194)</f>
        <v>16</v>
      </c>
      <c r="D195" s="28">
        <f t="shared" ref="D195:O195" si="271">SUM(D194)</f>
        <v>0</v>
      </c>
      <c r="E195" s="28">
        <f t="shared" si="271"/>
        <v>0</v>
      </c>
      <c r="F195" s="42">
        <f>E195*100/C195</f>
        <v>0</v>
      </c>
      <c r="G195" s="28">
        <f t="shared" si="271"/>
        <v>1</v>
      </c>
      <c r="H195" s="42">
        <f>G195*100/C195</f>
        <v>6.25</v>
      </c>
      <c r="I195" s="28">
        <f t="shared" si="271"/>
        <v>2</v>
      </c>
      <c r="J195" s="42">
        <f>I195*100/C195</f>
        <v>12.5</v>
      </c>
      <c r="K195" s="28">
        <f t="shared" si="271"/>
        <v>13</v>
      </c>
      <c r="L195" s="42">
        <f>K195*100/C195</f>
        <v>81.25</v>
      </c>
      <c r="M195" s="28">
        <f t="shared" si="271"/>
        <v>0</v>
      </c>
      <c r="N195" s="42">
        <f>M195*100/C195</f>
        <v>0</v>
      </c>
      <c r="O195" s="28">
        <f t="shared" si="271"/>
        <v>0</v>
      </c>
    </row>
    <row r="196" spans="1:15" s="66" customFormat="1" ht="20.100000000000001" customHeight="1">
      <c r="A196" s="367" t="s">
        <v>264</v>
      </c>
      <c r="B196" s="368"/>
      <c r="C196" s="368"/>
      <c r="D196" s="368"/>
      <c r="E196" s="375"/>
      <c r="F196" s="376"/>
      <c r="G196" s="376"/>
      <c r="H196" s="376"/>
      <c r="I196" s="376"/>
      <c r="J196" s="376"/>
      <c r="K196" s="376"/>
      <c r="L196" s="376"/>
      <c r="M196" s="376"/>
      <c r="N196" s="376"/>
      <c r="O196" s="39"/>
    </row>
    <row r="197" spans="1:15" s="16" customFormat="1" ht="20.100000000000001" customHeight="1">
      <c r="A197" s="49">
        <v>1</v>
      </c>
      <c r="B197" s="77" t="s">
        <v>298</v>
      </c>
      <c r="C197" s="51">
        <f t="shared" ref="C197:C200" si="272">SUM(E197,G197,I197,K197,M197,O197)</f>
        <v>32</v>
      </c>
      <c r="D197" s="132"/>
      <c r="E197" s="36">
        <v>0</v>
      </c>
      <c r="F197" s="37">
        <f t="shared" ref="F197:F200" si="273">E197*100/C197</f>
        <v>0</v>
      </c>
      <c r="G197" s="36">
        <v>2</v>
      </c>
      <c r="H197" s="37">
        <f t="shared" ref="H197:H200" si="274">G197*100/C197</f>
        <v>6.25</v>
      </c>
      <c r="I197" s="36">
        <v>14</v>
      </c>
      <c r="J197" s="38">
        <f t="shared" ref="J197:J200" si="275">I197*100/C197</f>
        <v>43.75</v>
      </c>
      <c r="K197" s="36">
        <v>14</v>
      </c>
      <c r="L197" s="38">
        <f t="shared" ref="L197:L200" si="276">K197*100/C197</f>
        <v>43.75</v>
      </c>
      <c r="M197" s="36">
        <v>2</v>
      </c>
      <c r="N197" s="38">
        <f t="shared" ref="N197:N200" si="277">M197*100/C197</f>
        <v>6.25</v>
      </c>
      <c r="O197" s="53"/>
    </row>
    <row r="198" spans="1:15" s="16" customFormat="1" ht="20.100000000000001" customHeight="1">
      <c r="A198" s="49">
        <v>2</v>
      </c>
      <c r="B198" s="77" t="s">
        <v>299</v>
      </c>
      <c r="C198" s="51">
        <f t="shared" si="272"/>
        <v>18</v>
      </c>
      <c r="D198" s="132"/>
      <c r="E198" s="36">
        <v>0</v>
      </c>
      <c r="F198" s="37">
        <f t="shared" si="273"/>
        <v>0</v>
      </c>
      <c r="G198" s="36">
        <v>1</v>
      </c>
      <c r="H198" s="37">
        <f t="shared" si="274"/>
        <v>5.5555555555555554</v>
      </c>
      <c r="I198" s="36">
        <v>4</v>
      </c>
      <c r="J198" s="38">
        <f t="shared" si="275"/>
        <v>22.222222222222221</v>
      </c>
      <c r="K198" s="36">
        <v>13</v>
      </c>
      <c r="L198" s="38">
        <f t="shared" si="276"/>
        <v>72.222222222222229</v>
      </c>
      <c r="M198" s="36">
        <v>0</v>
      </c>
      <c r="N198" s="38">
        <f t="shared" si="277"/>
        <v>0</v>
      </c>
      <c r="O198" s="53"/>
    </row>
    <row r="199" spans="1:15" s="16" customFormat="1" ht="20.100000000000001" customHeight="1">
      <c r="A199" s="49">
        <v>3</v>
      </c>
      <c r="B199" s="252" t="s">
        <v>424</v>
      </c>
      <c r="C199" s="51">
        <f t="shared" si="272"/>
        <v>59</v>
      </c>
      <c r="D199" s="128"/>
      <c r="E199" s="36">
        <v>0</v>
      </c>
      <c r="F199" s="37">
        <f t="shared" si="273"/>
        <v>0</v>
      </c>
      <c r="G199" s="36">
        <v>2</v>
      </c>
      <c r="H199" s="37">
        <f t="shared" si="274"/>
        <v>3.3898305084745761</v>
      </c>
      <c r="I199" s="36">
        <v>13</v>
      </c>
      <c r="J199" s="38">
        <f t="shared" si="275"/>
        <v>22.033898305084747</v>
      </c>
      <c r="K199" s="36">
        <v>44</v>
      </c>
      <c r="L199" s="38">
        <f t="shared" si="276"/>
        <v>74.576271186440678</v>
      </c>
      <c r="M199" s="36">
        <v>0</v>
      </c>
      <c r="N199" s="38">
        <f t="shared" si="277"/>
        <v>0</v>
      </c>
      <c r="O199" s="53"/>
    </row>
    <row r="200" spans="1:15" s="16" customFormat="1" ht="20.100000000000001" customHeight="1">
      <c r="A200" s="49">
        <v>4</v>
      </c>
      <c r="B200" s="252" t="s">
        <v>583</v>
      </c>
      <c r="C200" s="51">
        <f t="shared" si="272"/>
        <v>36</v>
      </c>
      <c r="D200" s="251"/>
      <c r="E200" s="36">
        <v>0</v>
      </c>
      <c r="F200" s="37">
        <f t="shared" si="273"/>
        <v>0</v>
      </c>
      <c r="G200" s="36">
        <v>0</v>
      </c>
      <c r="H200" s="37">
        <f t="shared" si="274"/>
        <v>0</v>
      </c>
      <c r="I200" s="36">
        <v>4</v>
      </c>
      <c r="J200" s="38">
        <f t="shared" si="275"/>
        <v>11.111111111111111</v>
      </c>
      <c r="K200" s="36">
        <v>32</v>
      </c>
      <c r="L200" s="38">
        <f t="shared" si="276"/>
        <v>88.888888888888886</v>
      </c>
      <c r="M200" s="36">
        <v>0</v>
      </c>
      <c r="N200" s="38">
        <f t="shared" si="277"/>
        <v>0</v>
      </c>
      <c r="O200" s="76"/>
    </row>
    <row r="201" spans="1:15" s="66" customFormat="1" ht="20.100000000000001" customHeight="1">
      <c r="A201" s="379" t="s">
        <v>740</v>
      </c>
      <c r="B201" s="380"/>
      <c r="C201" s="28">
        <f>SUM(C197:C200)</f>
        <v>145</v>
      </c>
      <c r="D201" s="28">
        <f t="shared" ref="D201:E201" si="278">SUM(D197:D200)</f>
        <v>0</v>
      </c>
      <c r="E201" s="28">
        <f t="shared" si="278"/>
        <v>0</v>
      </c>
      <c r="F201" s="42">
        <f>E201*100/C201</f>
        <v>0</v>
      </c>
      <c r="G201" s="28">
        <f>SUM(G197:G200)</f>
        <v>5</v>
      </c>
      <c r="H201" s="42">
        <f>G201*100/C201</f>
        <v>3.4482758620689653</v>
      </c>
      <c r="I201" s="28">
        <f>SUM(I197:I200)</f>
        <v>35</v>
      </c>
      <c r="J201" s="42">
        <f>I201*100/C201</f>
        <v>24.137931034482758</v>
      </c>
      <c r="K201" s="28">
        <f>SUM(K197:K200)</f>
        <v>103</v>
      </c>
      <c r="L201" s="42">
        <f>K201*100/C201</f>
        <v>71.034482758620683</v>
      </c>
      <c r="M201" s="28">
        <f>SUM(M197:M200)</f>
        <v>2</v>
      </c>
      <c r="N201" s="42">
        <f>M201*100/C201</f>
        <v>1.3793103448275863</v>
      </c>
      <c r="O201" s="28">
        <f>SUM(O197:O200)</f>
        <v>0</v>
      </c>
    </row>
    <row r="202" spans="1:15" s="63" customFormat="1" ht="20.100000000000001" customHeight="1">
      <c r="A202" s="362" t="s">
        <v>0</v>
      </c>
      <c r="B202" s="362" t="s">
        <v>24</v>
      </c>
      <c r="C202" s="366" t="s">
        <v>6</v>
      </c>
      <c r="D202" s="366"/>
      <c r="E202" s="369" t="s">
        <v>14</v>
      </c>
      <c r="F202" s="370"/>
      <c r="G202" s="370"/>
      <c r="H202" s="370"/>
      <c r="I202" s="370"/>
      <c r="J202" s="370"/>
      <c r="K202" s="370"/>
      <c r="L202" s="370"/>
      <c r="M202" s="370"/>
      <c r="N202" s="370"/>
      <c r="O202" s="352" t="s">
        <v>383</v>
      </c>
    </row>
    <row r="203" spans="1:15" s="63" customFormat="1" ht="20.100000000000001" customHeight="1">
      <c r="A203" s="362"/>
      <c r="B203" s="366"/>
      <c r="C203" s="365" t="s">
        <v>7</v>
      </c>
      <c r="D203" s="366" t="s">
        <v>8</v>
      </c>
      <c r="E203" s="366" t="s">
        <v>9</v>
      </c>
      <c r="F203" s="366"/>
      <c r="G203" s="366" t="s">
        <v>10</v>
      </c>
      <c r="H203" s="366"/>
      <c r="I203" s="366" t="s">
        <v>11</v>
      </c>
      <c r="J203" s="366"/>
      <c r="K203" s="366" t="s">
        <v>3</v>
      </c>
      <c r="L203" s="366"/>
      <c r="M203" s="366" t="s">
        <v>12</v>
      </c>
      <c r="N203" s="366"/>
      <c r="O203" s="353"/>
    </row>
    <row r="204" spans="1:15" ht="20.100000000000001" customHeight="1">
      <c r="A204" s="362"/>
      <c r="B204" s="366"/>
      <c r="C204" s="365"/>
      <c r="D204" s="366"/>
      <c r="E204" s="64" t="s">
        <v>1</v>
      </c>
      <c r="F204" s="64" t="s">
        <v>2</v>
      </c>
      <c r="G204" s="64" t="s">
        <v>1</v>
      </c>
      <c r="H204" s="64" t="s">
        <v>2</v>
      </c>
      <c r="I204" s="64" t="s">
        <v>1</v>
      </c>
      <c r="J204" s="64" t="s">
        <v>2</v>
      </c>
      <c r="K204" s="64" t="s">
        <v>1</v>
      </c>
      <c r="L204" s="64" t="s">
        <v>2</v>
      </c>
      <c r="M204" s="64" t="s">
        <v>1</v>
      </c>
      <c r="N204" s="64" t="s">
        <v>2</v>
      </c>
      <c r="O204" s="354"/>
    </row>
    <row r="205" spans="1:15" s="66" customFormat="1" ht="20.100000000000001" customHeight="1">
      <c r="A205" s="367" t="s">
        <v>188</v>
      </c>
      <c r="B205" s="368"/>
      <c r="C205" s="368"/>
      <c r="D205" s="368"/>
      <c r="E205" s="375"/>
      <c r="F205" s="376"/>
      <c r="G205" s="376"/>
      <c r="H205" s="376"/>
      <c r="I205" s="376"/>
      <c r="J205" s="376"/>
      <c r="K205" s="376"/>
      <c r="L205" s="376"/>
      <c r="M205" s="376"/>
      <c r="N205" s="376"/>
      <c r="O205" s="39"/>
    </row>
    <row r="206" spans="1:15" s="16" customFormat="1" ht="20.100000000000001" customHeight="1">
      <c r="A206" s="49">
        <v>1</v>
      </c>
      <c r="B206" s="77" t="s">
        <v>297</v>
      </c>
      <c r="C206" s="51">
        <f t="shared" ref="C206:C209" si="279">SUM(E206,G206,I206,K206,M206,O206)</f>
        <v>43</v>
      </c>
      <c r="D206" s="132"/>
      <c r="E206" s="36">
        <v>1</v>
      </c>
      <c r="F206" s="37">
        <f t="shared" ref="F206:F209" si="280">E206*100/C206</f>
        <v>2.3255813953488373</v>
      </c>
      <c r="G206" s="36">
        <v>9</v>
      </c>
      <c r="H206" s="37">
        <f t="shared" ref="H206:H209" si="281">G206*100/C206</f>
        <v>20.930232558139537</v>
      </c>
      <c r="I206" s="36">
        <v>8</v>
      </c>
      <c r="J206" s="38">
        <f t="shared" ref="J206:J209" si="282">I206*100/C206</f>
        <v>18.604651162790699</v>
      </c>
      <c r="K206" s="36">
        <v>25</v>
      </c>
      <c r="L206" s="38">
        <f t="shared" ref="L206:L209" si="283">K206*100/C206</f>
        <v>58.139534883720927</v>
      </c>
      <c r="M206" s="36">
        <v>0</v>
      </c>
      <c r="N206" s="38">
        <f t="shared" ref="N206:N209" si="284">M206*100/C206</f>
        <v>0</v>
      </c>
      <c r="O206" s="53"/>
    </row>
    <row r="207" spans="1:15" s="16" customFormat="1" ht="20.100000000000001" customHeight="1">
      <c r="A207" s="49">
        <v>2</v>
      </c>
      <c r="B207" s="252" t="s">
        <v>422</v>
      </c>
      <c r="C207" s="51">
        <f t="shared" si="279"/>
        <v>41</v>
      </c>
      <c r="D207" s="132">
        <v>1</v>
      </c>
      <c r="E207" s="36">
        <v>0</v>
      </c>
      <c r="F207" s="37">
        <f t="shared" si="280"/>
        <v>0</v>
      </c>
      <c r="G207" s="36">
        <v>1</v>
      </c>
      <c r="H207" s="37">
        <f t="shared" si="281"/>
        <v>2.4390243902439024</v>
      </c>
      <c r="I207" s="36">
        <v>3</v>
      </c>
      <c r="J207" s="38">
        <f t="shared" si="282"/>
        <v>7.3170731707317076</v>
      </c>
      <c r="K207" s="36">
        <v>36</v>
      </c>
      <c r="L207" s="38">
        <f t="shared" si="283"/>
        <v>87.804878048780495</v>
      </c>
      <c r="M207" s="36">
        <v>1</v>
      </c>
      <c r="N207" s="38">
        <f t="shared" si="284"/>
        <v>2.4390243902439024</v>
      </c>
      <c r="O207" s="53"/>
    </row>
    <row r="208" spans="1:15" s="16" customFormat="1" ht="20.100000000000001" customHeight="1">
      <c r="A208" s="49">
        <v>3</v>
      </c>
      <c r="B208" s="252" t="s">
        <v>423</v>
      </c>
      <c r="C208" s="51">
        <f t="shared" si="279"/>
        <v>25</v>
      </c>
      <c r="D208" s="132"/>
      <c r="E208" s="36">
        <v>0</v>
      </c>
      <c r="F208" s="37">
        <f t="shared" si="280"/>
        <v>0</v>
      </c>
      <c r="G208" s="36">
        <v>1</v>
      </c>
      <c r="H208" s="37">
        <f t="shared" si="281"/>
        <v>4</v>
      </c>
      <c r="I208" s="36">
        <v>2</v>
      </c>
      <c r="J208" s="38">
        <f t="shared" si="282"/>
        <v>8</v>
      </c>
      <c r="K208" s="36">
        <v>21</v>
      </c>
      <c r="L208" s="38">
        <f t="shared" si="283"/>
        <v>84</v>
      </c>
      <c r="M208" s="36">
        <v>1</v>
      </c>
      <c r="N208" s="38">
        <f t="shared" si="284"/>
        <v>4</v>
      </c>
      <c r="O208" s="76"/>
    </row>
    <row r="209" spans="1:15" s="16" customFormat="1" ht="20.100000000000001" customHeight="1">
      <c r="A209" s="49">
        <v>4</v>
      </c>
      <c r="B209" s="252" t="s">
        <v>581</v>
      </c>
      <c r="C209" s="51">
        <f t="shared" si="279"/>
        <v>61</v>
      </c>
      <c r="D209" s="303">
        <v>1</v>
      </c>
      <c r="E209" s="36">
        <v>0</v>
      </c>
      <c r="F209" s="37">
        <f t="shared" si="280"/>
        <v>0</v>
      </c>
      <c r="G209" s="36">
        <v>2</v>
      </c>
      <c r="H209" s="37">
        <f t="shared" si="281"/>
        <v>3.278688524590164</v>
      </c>
      <c r="I209" s="36">
        <v>9</v>
      </c>
      <c r="J209" s="38">
        <f t="shared" si="282"/>
        <v>14.754098360655737</v>
      </c>
      <c r="K209" s="36">
        <v>50</v>
      </c>
      <c r="L209" s="38">
        <f t="shared" si="283"/>
        <v>81.967213114754102</v>
      </c>
      <c r="M209" s="36">
        <v>0</v>
      </c>
      <c r="N209" s="38">
        <f t="shared" si="284"/>
        <v>0</v>
      </c>
      <c r="O209" s="76"/>
    </row>
    <row r="210" spans="1:15" s="66" customFormat="1" ht="20.100000000000001" customHeight="1">
      <c r="A210" s="379" t="s">
        <v>740</v>
      </c>
      <c r="B210" s="380"/>
      <c r="C210" s="28">
        <f>SUM(C206:C209)</f>
        <v>170</v>
      </c>
      <c r="D210" s="28">
        <f t="shared" ref="D210:E210" si="285">SUM(D206:D209)</f>
        <v>2</v>
      </c>
      <c r="E210" s="28">
        <f t="shared" si="285"/>
        <v>1</v>
      </c>
      <c r="F210" s="42">
        <f t="shared" ref="F210:F214" si="286">E210*100/C210</f>
        <v>0.58823529411764708</v>
      </c>
      <c r="G210" s="28">
        <f>SUM(G206:G209)</f>
        <v>13</v>
      </c>
      <c r="H210" s="42">
        <f t="shared" ref="H210:H214" si="287">G210*100/C210</f>
        <v>7.6470588235294121</v>
      </c>
      <c r="I210" s="28">
        <f>SUM(I206:I209)</f>
        <v>22</v>
      </c>
      <c r="J210" s="42">
        <f t="shared" ref="J210:J214" si="288">I210*100/C210</f>
        <v>12.941176470588236</v>
      </c>
      <c r="K210" s="28">
        <f>SUM(K206:K209)</f>
        <v>132</v>
      </c>
      <c r="L210" s="42">
        <f t="shared" ref="L210:L214" si="289">K210*100/C210</f>
        <v>77.647058823529406</v>
      </c>
      <c r="M210" s="28">
        <f>SUM(M206:M209)</f>
        <v>2</v>
      </c>
      <c r="N210" s="42">
        <f t="shared" ref="N210:N214" si="290">M210*100/C210</f>
        <v>1.1764705882352942</v>
      </c>
      <c r="O210" s="28">
        <f>SUM(O206:O209)</f>
        <v>0</v>
      </c>
    </row>
    <row r="211" spans="1:15" s="66" customFormat="1" ht="20.100000000000001" customHeight="1">
      <c r="A211" s="367" t="s">
        <v>710</v>
      </c>
      <c r="B211" s="368"/>
      <c r="C211" s="368"/>
      <c r="D211" s="368"/>
      <c r="E211" s="375"/>
      <c r="F211" s="376"/>
      <c r="G211" s="376"/>
      <c r="H211" s="376"/>
      <c r="I211" s="376"/>
      <c r="J211" s="376"/>
      <c r="K211" s="376"/>
      <c r="L211" s="376"/>
      <c r="M211" s="376"/>
      <c r="N211" s="376"/>
      <c r="O211" s="39"/>
    </row>
    <row r="212" spans="1:15" s="16" customFormat="1" ht="20.100000000000001" customHeight="1">
      <c r="A212" s="49">
        <v>1</v>
      </c>
      <c r="B212" s="252" t="s">
        <v>582</v>
      </c>
      <c r="C212" s="51">
        <f t="shared" ref="C212" si="291">SUM(E212,G212,I212,K212,M212,O212)</f>
        <v>27</v>
      </c>
      <c r="D212" s="251"/>
      <c r="E212" s="36">
        <v>0</v>
      </c>
      <c r="F212" s="37">
        <f t="shared" ref="F212" si="292">E212*100/C212</f>
        <v>0</v>
      </c>
      <c r="G212" s="36">
        <v>0</v>
      </c>
      <c r="H212" s="37">
        <f t="shared" ref="H212" si="293">G212*100/C212</f>
        <v>0</v>
      </c>
      <c r="I212" s="36">
        <v>5</v>
      </c>
      <c r="J212" s="38">
        <f t="shared" ref="J212" si="294">I212*100/C212</f>
        <v>18.518518518518519</v>
      </c>
      <c r="K212" s="36">
        <v>22</v>
      </c>
      <c r="L212" s="38">
        <f t="shared" ref="L212" si="295">K212*100/C212</f>
        <v>81.481481481481481</v>
      </c>
      <c r="M212" s="36">
        <v>0</v>
      </c>
      <c r="N212" s="38">
        <f t="shared" ref="N212" si="296">M212*100/C212</f>
        <v>0</v>
      </c>
      <c r="O212" s="53"/>
    </row>
    <row r="213" spans="1:15" s="66" customFormat="1" ht="20.100000000000001" customHeight="1">
      <c r="A213" s="379" t="s">
        <v>546</v>
      </c>
      <c r="B213" s="380"/>
      <c r="C213" s="28">
        <f>SUM(C212:C212)</f>
        <v>27</v>
      </c>
      <c r="D213" s="28">
        <f>SUM(D212:D212)</f>
        <v>0</v>
      </c>
      <c r="E213" s="28">
        <f>SUM(E212:E212)</f>
        <v>0</v>
      </c>
      <c r="F213" s="42">
        <f>E213*100/C213</f>
        <v>0</v>
      </c>
      <c r="G213" s="28">
        <f>SUM(G212:G212)</f>
        <v>0</v>
      </c>
      <c r="H213" s="42">
        <f>G213*100/C213</f>
        <v>0</v>
      </c>
      <c r="I213" s="28">
        <f>SUM(I212:I212)</f>
        <v>5</v>
      </c>
      <c r="J213" s="42">
        <f>I213*100/C213</f>
        <v>18.518518518518519</v>
      </c>
      <c r="K213" s="28">
        <f>SUM(K212:K212)</f>
        <v>22</v>
      </c>
      <c r="L213" s="42">
        <f>K213*100/C213</f>
        <v>81.481481481481481</v>
      </c>
      <c r="M213" s="28">
        <f>SUM(M212:M212)</f>
        <v>0</v>
      </c>
      <c r="N213" s="42">
        <f>M213*100/C213</f>
        <v>0</v>
      </c>
      <c r="O213" s="28">
        <f>SUM(O212:O212)</f>
        <v>0</v>
      </c>
    </row>
    <row r="214" spans="1:15" s="67" customFormat="1" ht="35.1" customHeight="1">
      <c r="A214" s="160">
        <f>SUM(A160,A163,A180,A187,A190,A194,A200,A209,A212)</f>
        <v>30</v>
      </c>
      <c r="B214" s="160" t="s">
        <v>741</v>
      </c>
      <c r="C214" s="30">
        <f>SUM(C161,C164,C181,C188,C191,C195,C201,C210,C213)</f>
        <v>888</v>
      </c>
      <c r="D214" s="30">
        <f t="shared" ref="D214:E214" si="297">SUM(D161,D164,D181,D188,D191,D195,D201,D210,D213)</f>
        <v>2</v>
      </c>
      <c r="E214" s="30">
        <f t="shared" si="297"/>
        <v>5</v>
      </c>
      <c r="F214" s="68">
        <f t="shared" si="286"/>
        <v>0.56306306306306309</v>
      </c>
      <c r="G214" s="30">
        <f t="shared" ref="G214:O214" si="298">SUM(G161,G164,G181,G188,G191,G195,G201,G210,G213)</f>
        <v>29</v>
      </c>
      <c r="H214" s="40">
        <f t="shared" si="287"/>
        <v>3.2657657657657659</v>
      </c>
      <c r="I214" s="30">
        <f t="shared" si="298"/>
        <v>160</v>
      </c>
      <c r="J214" s="40">
        <f t="shared" si="288"/>
        <v>18.018018018018019</v>
      </c>
      <c r="K214" s="30">
        <f t="shared" si="298"/>
        <v>689</v>
      </c>
      <c r="L214" s="40">
        <f t="shared" si="289"/>
        <v>77.590090090090087</v>
      </c>
      <c r="M214" s="30">
        <f t="shared" si="298"/>
        <v>5</v>
      </c>
      <c r="N214" s="40">
        <f t="shared" si="290"/>
        <v>0.56306306306306309</v>
      </c>
      <c r="O214" s="30">
        <f t="shared" si="298"/>
        <v>0</v>
      </c>
    </row>
    <row r="215" spans="1:15" ht="18" customHeight="1">
      <c r="B215" s="84"/>
      <c r="O215" s="91"/>
    </row>
    <row r="216" spans="1:15" s="12" customFormat="1" ht="18" customHeight="1">
      <c r="A216" s="2"/>
      <c r="B216" s="32"/>
      <c r="C216" s="2"/>
      <c r="D216" s="2"/>
      <c r="E216" s="2"/>
      <c r="F216" s="2"/>
      <c r="G216" s="2"/>
      <c r="H216" s="2"/>
      <c r="I216" s="2"/>
      <c r="J216" s="346" t="s">
        <v>749</v>
      </c>
      <c r="K216" s="346"/>
      <c r="L216" s="346"/>
      <c r="M216" s="346"/>
      <c r="N216" s="346"/>
      <c r="O216" s="346"/>
    </row>
    <row r="217" spans="1:15" s="12" customFormat="1" ht="18" customHeight="1">
      <c r="A217" s="2"/>
      <c r="B217" s="9"/>
      <c r="C217" s="9"/>
      <c r="D217" s="9"/>
      <c r="E217" s="9"/>
      <c r="F217" s="9"/>
      <c r="G217" s="9"/>
      <c r="H217" s="2"/>
      <c r="I217" s="2"/>
      <c r="J217" s="339" t="s">
        <v>17</v>
      </c>
      <c r="K217" s="339"/>
      <c r="L217" s="339"/>
      <c r="M217" s="339"/>
      <c r="N217" s="339"/>
      <c r="O217" s="339"/>
    </row>
    <row r="218" spans="1:15" s="12" customFormat="1" ht="18" customHeight="1">
      <c r="A218" s="339" t="s">
        <v>381</v>
      </c>
      <c r="B218" s="339"/>
      <c r="C218" s="339"/>
      <c r="D218" s="339"/>
      <c r="E218" s="339"/>
      <c r="F218" s="339"/>
      <c r="G218" s="339"/>
      <c r="H218" s="2"/>
      <c r="I218" s="2"/>
      <c r="J218" s="339" t="s">
        <v>15</v>
      </c>
      <c r="K218" s="339"/>
      <c r="L218" s="339"/>
      <c r="M218" s="339"/>
      <c r="N218" s="339"/>
      <c r="O218" s="339"/>
    </row>
    <row r="219" spans="1:15" s="12" customFormat="1" ht="18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s="12" customFormat="1" ht="18" customHeight="1">
      <c r="A220" s="341" t="s">
        <v>286</v>
      </c>
      <c r="B220" s="341"/>
      <c r="C220" s="341"/>
      <c r="D220" s="341"/>
      <c r="E220" s="341"/>
      <c r="F220" s="341"/>
      <c r="G220" s="341"/>
      <c r="H220" s="2"/>
      <c r="I220" s="2"/>
      <c r="J220" s="341" t="s">
        <v>286</v>
      </c>
      <c r="K220" s="341"/>
      <c r="L220" s="341"/>
      <c r="M220" s="341"/>
      <c r="N220" s="341"/>
      <c r="O220" s="341"/>
    </row>
    <row r="221" spans="1:15" s="12" customFormat="1" ht="18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s="12" customFormat="1" ht="18" customHeight="1">
      <c r="A222" s="2"/>
      <c r="B222" s="3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s="12" customFormat="1" ht="18" customHeight="1">
      <c r="A223" s="342" t="s">
        <v>276</v>
      </c>
      <c r="B223" s="342"/>
      <c r="C223" s="342"/>
      <c r="D223" s="342"/>
      <c r="E223" s="342"/>
      <c r="F223" s="342"/>
      <c r="G223" s="342"/>
      <c r="H223" s="2"/>
      <c r="I223" s="2"/>
      <c r="J223" s="342" t="s">
        <v>41</v>
      </c>
      <c r="K223" s="342"/>
      <c r="L223" s="342"/>
      <c r="M223" s="342"/>
      <c r="N223" s="342"/>
      <c r="O223" s="342"/>
    </row>
    <row r="224" spans="1:15" s="12" customFormat="1" ht="15.95" customHeight="1">
      <c r="A224" s="153" t="s">
        <v>284</v>
      </c>
      <c r="B224" s="153"/>
      <c r="C224" s="146">
        <f>SUM(E214,G214,I214)</f>
        <v>194</v>
      </c>
      <c r="D224" s="148">
        <f>C224*100/C214</f>
        <v>21.846846846846848</v>
      </c>
      <c r="E224" s="153"/>
      <c r="F224" s="153" t="s">
        <v>282</v>
      </c>
      <c r="G224" s="153"/>
      <c r="H224" s="146">
        <f>SUM(E214,G214,I214,K214)</f>
        <v>883</v>
      </c>
      <c r="I224" s="148">
        <f>H224*100/C214</f>
        <v>99.436936936936931</v>
      </c>
      <c r="J224" s="85"/>
      <c r="K224" s="85"/>
      <c r="L224" s="85"/>
      <c r="M224" s="85"/>
      <c r="N224" s="85"/>
      <c r="O224" s="85"/>
    </row>
    <row r="225" spans="1:15" s="12" customFormat="1" ht="15.95" customHeight="1">
      <c r="A225" s="153" t="s">
        <v>285</v>
      </c>
      <c r="B225" s="153"/>
      <c r="C225" s="146">
        <f>K214</f>
        <v>689</v>
      </c>
      <c r="D225" s="148">
        <f>C225*100/C214</f>
        <v>77.590090090090087</v>
      </c>
      <c r="E225" s="153"/>
      <c r="F225" s="153" t="s">
        <v>283</v>
      </c>
      <c r="G225" s="153"/>
      <c r="H225" s="146">
        <f>M214</f>
        <v>5</v>
      </c>
      <c r="I225" s="148">
        <f>H225*100/C214</f>
        <v>0.56306306306306309</v>
      </c>
      <c r="J225" s="118"/>
      <c r="K225" s="118"/>
      <c r="L225" s="118"/>
      <c r="M225" s="118"/>
      <c r="N225" s="118"/>
      <c r="O225" s="118"/>
    </row>
    <row r="226" spans="1:15" s="12" customFormat="1" ht="15.95" customHeight="1">
      <c r="A226" s="153" t="s">
        <v>283</v>
      </c>
      <c r="B226" s="153"/>
      <c r="C226" s="146">
        <f>M214</f>
        <v>5</v>
      </c>
      <c r="D226" s="148">
        <f>C226*100/C214</f>
        <v>0.56306306306306309</v>
      </c>
      <c r="E226" s="153"/>
      <c r="F226" s="237" t="s">
        <v>382</v>
      </c>
      <c r="G226" s="237"/>
      <c r="H226" s="238">
        <f>O214</f>
        <v>0</v>
      </c>
      <c r="I226" s="239">
        <f>H226*100/C214</f>
        <v>0</v>
      </c>
      <c r="J226" s="127"/>
      <c r="K226" s="127"/>
      <c r="L226" s="127"/>
      <c r="M226" s="127"/>
      <c r="N226" s="127"/>
      <c r="O226" s="127"/>
    </row>
    <row r="227" spans="1:15" s="12" customFormat="1" ht="15.95" customHeight="1">
      <c r="A227" s="237" t="s">
        <v>382</v>
      </c>
      <c r="B227" s="237"/>
      <c r="C227" s="238">
        <f>O214</f>
        <v>0</v>
      </c>
      <c r="D227" s="239">
        <f>C227*100/C214</f>
        <v>0</v>
      </c>
      <c r="E227" s="153"/>
      <c r="F227" s="153"/>
      <c r="G227" s="153"/>
      <c r="H227" s="153"/>
      <c r="I227" s="153"/>
      <c r="J227" s="212"/>
      <c r="K227" s="212"/>
      <c r="L227" s="212"/>
      <c r="M227" s="212"/>
      <c r="N227" s="212"/>
      <c r="O227" s="212"/>
    </row>
    <row r="228" spans="1:15" s="12" customFormat="1" ht="15.95" customHeight="1">
      <c r="A228" s="237"/>
      <c r="B228" s="237"/>
      <c r="C228" s="238"/>
      <c r="D228" s="239"/>
      <c r="E228" s="153"/>
      <c r="F228" s="153"/>
      <c r="G228" s="153"/>
      <c r="H228" s="153"/>
      <c r="I228" s="153"/>
      <c r="J228" s="272"/>
      <c r="K228" s="272"/>
      <c r="L228" s="272"/>
      <c r="M228" s="272"/>
      <c r="N228" s="272"/>
      <c r="O228" s="272"/>
    </row>
    <row r="229" spans="1:15" s="12" customFormat="1" ht="15.95" customHeight="1">
      <c r="A229" s="237"/>
      <c r="B229" s="237"/>
      <c r="C229" s="238"/>
      <c r="D229" s="239"/>
      <c r="E229" s="153"/>
      <c r="F229" s="153"/>
      <c r="G229" s="153"/>
      <c r="H229" s="153"/>
      <c r="I229" s="153"/>
      <c r="J229" s="301"/>
      <c r="K229" s="301"/>
      <c r="L229" s="301"/>
      <c r="M229" s="301"/>
      <c r="N229" s="301"/>
      <c r="O229" s="301"/>
    </row>
    <row r="230" spans="1:15" ht="18" customHeight="1">
      <c r="A230" s="348" t="s">
        <v>22</v>
      </c>
      <c r="B230" s="348"/>
      <c r="C230" s="348"/>
      <c r="D230" s="348"/>
      <c r="E230" s="55"/>
      <c r="I230" s="372" t="s">
        <v>4</v>
      </c>
      <c r="J230" s="372"/>
      <c r="K230" s="372"/>
      <c r="L230" s="372"/>
      <c r="M230" s="372"/>
      <c r="N230" s="372"/>
      <c r="O230" s="372"/>
    </row>
    <row r="231" spans="1:15" ht="18" customHeight="1">
      <c r="A231" s="339" t="s">
        <v>48</v>
      </c>
      <c r="B231" s="339"/>
      <c r="C231" s="339"/>
      <c r="D231" s="339"/>
      <c r="E231" s="55"/>
      <c r="I231" s="374" t="s">
        <v>5</v>
      </c>
      <c r="J231" s="374"/>
      <c r="K231" s="374"/>
      <c r="L231" s="374"/>
      <c r="M231" s="374"/>
      <c r="N231" s="374"/>
      <c r="O231" s="374"/>
    </row>
    <row r="232" spans="1:15" ht="18" customHeight="1">
      <c r="A232" s="339" t="s">
        <v>49</v>
      </c>
      <c r="B232" s="339"/>
      <c r="C232" s="339"/>
      <c r="D232" s="339"/>
      <c r="E232" s="56"/>
      <c r="I232" s="387"/>
      <c r="J232" s="387"/>
      <c r="K232" s="387"/>
      <c r="L232" s="387"/>
      <c r="M232" s="387"/>
      <c r="N232" s="387"/>
      <c r="O232" s="387"/>
    </row>
    <row r="233" spans="1:15" s="59" customFormat="1" ht="18" customHeight="1">
      <c r="A233" s="347"/>
      <c r="B233" s="347"/>
      <c r="C233" s="347"/>
      <c r="D233" s="347"/>
      <c r="E233" s="58"/>
      <c r="F233" s="57"/>
      <c r="G233" s="57"/>
      <c r="H233" s="57"/>
    </row>
    <row r="234" spans="1:15" s="61" customFormat="1" ht="30" customHeight="1">
      <c r="A234" s="388" t="s">
        <v>722</v>
      </c>
      <c r="B234" s="388"/>
      <c r="C234" s="388"/>
      <c r="D234" s="388"/>
      <c r="E234" s="388"/>
      <c r="F234" s="388"/>
      <c r="G234" s="388"/>
      <c r="H234" s="388"/>
      <c r="I234" s="388"/>
      <c r="J234" s="388"/>
      <c r="K234" s="388"/>
      <c r="L234" s="388"/>
      <c r="M234" s="388"/>
      <c r="N234" s="388"/>
      <c r="O234" s="388"/>
    </row>
    <row r="235" spans="1:15" s="61" customFormat="1" ht="24.95" customHeight="1">
      <c r="A235" s="388" t="s">
        <v>280</v>
      </c>
      <c r="B235" s="388"/>
      <c r="C235" s="388"/>
      <c r="D235" s="388"/>
      <c r="E235" s="388"/>
      <c r="F235" s="388"/>
      <c r="G235" s="388"/>
      <c r="H235" s="388"/>
      <c r="I235" s="388"/>
      <c r="J235" s="388"/>
      <c r="K235" s="388"/>
      <c r="L235" s="388"/>
      <c r="M235" s="388"/>
      <c r="N235" s="388"/>
      <c r="O235" s="388"/>
    </row>
    <row r="236" spans="1:15" s="61" customFormat="1" ht="15" customHeight="1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</row>
    <row r="237" spans="1:15" s="63" customFormat="1" ht="18" customHeight="1">
      <c r="A237" s="362" t="s">
        <v>0</v>
      </c>
      <c r="B237" s="362" t="s">
        <v>24</v>
      </c>
      <c r="C237" s="366" t="s">
        <v>6</v>
      </c>
      <c r="D237" s="366"/>
      <c r="E237" s="369" t="s">
        <v>14</v>
      </c>
      <c r="F237" s="370"/>
      <c r="G237" s="370"/>
      <c r="H237" s="370"/>
      <c r="I237" s="370"/>
      <c r="J237" s="370"/>
      <c r="K237" s="370"/>
      <c r="L237" s="370"/>
      <c r="M237" s="370"/>
      <c r="N237" s="370"/>
      <c r="O237" s="352" t="s">
        <v>383</v>
      </c>
    </row>
    <row r="238" spans="1:15" s="63" customFormat="1" ht="18" customHeight="1">
      <c r="A238" s="362"/>
      <c r="B238" s="366"/>
      <c r="C238" s="365" t="s">
        <v>7</v>
      </c>
      <c r="D238" s="366" t="s">
        <v>8</v>
      </c>
      <c r="E238" s="366" t="s">
        <v>9</v>
      </c>
      <c r="F238" s="366"/>
      <c r="G238" s="366" t="s">
        <v>10</v>
      </c>
      <c r="H238" s="366"/>
      <c r="I238" s="366" t="s">
        <v>11</v>
      </c>
      <c r="J238" s="366"/>
      <c r="K238" s="366" t="s">
        <v>3</v>
      </c>
      <c r="L238" s="366"/>
      <c r="M238" s="366" t="s">
        <v>12</v>
      </c>
      <c r="N238" s="366"/>
      <c r="O238" s="353"/>
    </row>
    <row r="239" spans="1:15" ht="18" customHeight="1">
      <c r="A239" s="362"/>
      <c r="B239" s="366"/>
      <c r="C239" s="365"/>
      <c r="D239" s="366"/>
      <c r="E239" s="64" t="s">
        <v>1</v>
      </c>
      <c r="F239" s="64" t="s">
        <v>2</v>
      </c>
      <c r="G239" s="64" t="s">
        <v>1</v>
      </c>
      <c r="H239" s="64" t="s">
        <v>2</v>
      </c>
      <c r="I239" s="64" t="s">
        <v>1</v>
      </c>
      <c r="J239" s="64" t="s">
        <v>2</v>
      </c>
      <c r="K239" s="64" t="s">
        <v>1</v>
      </c>
      <c r="L239" s="64" t="s">
        <v>2</v>
      </c>
      <c r="M239" s="64" t="s">
        <v>1</v>
      </c>
      <c r="N239" s="64" t="s">
        <v>2</v>
      </c>
      <c r="O239" s="354"/>
    </row>
    <row r="240" spans="1:15" ht="18.95" customHeight="1">
      <c r="A240" s="99"/>
      <c r="B240" s="98" t="s">
        <v>180</v>
      </c>
      <c r="C240" s="97"/>
      <c r="D240" s="100"/>
      <c r="E240" s="102"/>
      <c r="F240" s="103"/>
      <c r="G240" s="103"/>
      <c r="H240" s="103"/>
      <c r="I240" s="103"/>
      <c r="J240" s="103"/>
      <c r="K240" s="103"/>
      <c r="L240" s="103"/>
      <c r="M240" s="103"/>
      <c r="N240" s="103"/>
      <c r="O240" s="101"/>
    </row>
    <row r="241" spans="1:15" s="66" customFormat="1" ht="18.95" customHeight="1">
      <c r="A241" s="367" t="s">
        <v>28</v>
      </c>
      <c r="B241" s="368"/>
      <c r="C241" s="368"/>
      <c r="D241" s="368"/>
      <c r="E241" s="363"/>
      <c r="F241" s="364"/>
      <c r="G241" s="364"/>
      <c r="H241" s="364"/>
      <c r="I241" s="364"/>
      <c r="J241" s="364"/>
      <c r="K241" s="364"/>
      <c r="L241" s="364"/>
      <c r="M241" s="364"/>
      <c r="N241" s="364"/>
      <c r="O241" s="65"/>
    </row>
    <row r="242" spans="1:15" s="16" customFormat="1" ht="18.95" customHeight="1">
      <c r="A242" s="49">
        <v>1</v>
      </c>
      <c r="B242" s="260" t="s">
        <v>486</v>
      </c>
      <c r="C242" s="288">
        <f t="shared" ref="C242:C255" si="299">SUM(E242,G242,I242,K242,M242,O242)</f>
        <v>38</v>
      </c>
      <c r="D242" s="289"/>
      <c r="E242" s="283">
        <v>0</v>
      </c>
      <c r="F242" s="290">
        <f t="shared" ref="F242:F255" si="300">E242*100/C242</f>
        <v>0</v>
      </c>
      <c r="G242" s="283">
        <v>0</v>
      </c>
      <c r="H242" s="290">
        <f t="shared" ref="H242:H255" si="301">G242*100/C242</f>
        <v>0</v>
      </c>
      <c r="I242" s="283">
        <v>0</v>
      </c>
      <c r="J242" s="290">
        <f t="shared" ref="J242:J255" si="302">I242*100/C242</f>
        <v>0</v>
      </c>
      <c r="K242" s="283">
        <v>37</v>
      </c>
      <c r="L242" s="290">
        <f t="shared" ref="L242:L255" si="303">K242*100/C242</f>
        <v>97.368421052631575</v>
      </c>
      <c r="M242" s="283">
        <v>1</v>
      </c>
      <c r="N242" s="290">
        <f t="shared" ref="N242:N255" si="304">M242*100/C242</f>
        <v>2.6315789473684212</v>
      </c>
      <c r="O242" s="292"/>
    </row>
    <row r="243" spans="1:15" s="16" customFormat="1" ht="18.95" customHeight="1">
      <c r="A243" s="49">
        <v>2</v>
      </c>
      <c r="B243" s="260" t="s">
        <v>487</v>
      </c>
      <c r="C243" s="288">
        <f t="shared" si="299"/>
        <v>34</v>
      </c>
      <c r="D243" s="289">
        <v>1</v>
      </c>
      <c r="E243" s="283">
        <v>1</v>
      </c>
      <c r="F243" s="290">
        <f t="shared" si="300"/>
        <v>2.9411764705882355</v>
      </c>
      <c r="G243" s="283">
        <v>1</v>
      </c>
      <c r="H243" s="290">
        <f t="shared" si="301"/>
        <v>2.9411764705882355</v>
      </c>
      <c r="I243" s="283">
        <v>2</v>
      </c>
      <c r="J243" s="290">
        <f t="shared" si="302"/>
        <v>5.882352941176471</v>
      </c>
      <c r="K243" s="283">
        <v>29</v>
      </c>
      <c r="L243" s="290">
        <f t="shared" si="303"/>
        <v>85.294117647058826</v>
      </c>
      <c r="M243" s="283">
        <v>1</v>
      </c>
      <c r="N243" s="290">
        <f t="shared" si="304"/>
        <v>2.9411764705882355</v>
      </c>
      <c r="O243" s="292"/>
    </row>
    <row r="244" spans="1:15" s="16" customFormat="1" ht="18.95" customHeight="1">
      <c r="A244" s="49">
        <v>3</v>
      </c>
      <c r="B244" s="260" t="s">
        <v>488</v>
      </c>
      <c r="C244" s="288">
        <f t="shared" si="299"/>
        <v>39</v>
      </c>
      <c r="D244" s="289"/>
      <c r="E244" s="283">
        <v>0</v>
      </c>
      <c r="F244" s="290">
        <f t="shared" si="300"/>
        <v>0</v>
      </c>
      <c r="G244" s="283">
        <v>1</v>
      </c>
      <c r="H244" s="290">
        <f t="shared" si="301"/>
        <v>2.5641025641025643</v>
      </c>
      <c r="I244" s="283">
        <v>9</v>
      </c>
      <c r="J244" s="290">
        <f t="shared" si="302"/>
        <v>23.076923076923077</v>
      </c>
      <c r="K244" s="283">
        <v>28</v>
      </c>
      <c r="L244" s="290">
        <f t="shared" si="303"/>
        <v>71.794871794871796</v>
      </c>
      <c r="M244" s="283">
        <v>1</v>
      </c>
      <c r="N244" s="290">
        <f t="shared" si="304"/>
        <v>2.5641025641025643</v>
      </c>
      <c r="O244" s="292"/>
    </row>
    <row r="245" spans="1:15" s="16" customFormat="1" ht="18.95" customHeight="1">
      <c r="A245" s="49">
        <v>4</v>
      </c>
      <c r="B245" s="260" t="s">
        <v>489</v>
      </c>
      <c r="C245" s="288">
        <f t="shared" si="299"/>
        <v>45</v>
      </c>
      <c r="D245" s="289"/>
      <c r="E245" s="283">
        <v>0</v>
      </c>
      <c r="F245" s="290">
        <f t="shared" si="300"/>
        <v>0</v>
      </c>
      <c r="G245" s="283">
        <v>0</v>
      </c>
      <c r="H245" s="290">
        <f t="shared" si="301"/>
        <v>0</v>
      </c>
      <c r="I245" s="283">
        <v>2</v>
      </c>
      <c r="J245" s="290">
        <f t="shared" si="302"/>
        <v>4.4444444444444446</v>
      </c>
      <c r="K245" s="283">
        <v>40</v>
      </c>
      <c r="L245" s="290">
        <f t="shared" si="303"/>
        <v>88.888888888888886</v>
      </c>
      <c r="M245" s="283">
        <v>3</v>
      </c>
      <c r="N245" s="290">
        <f t="shared" si="304"/>
        <v>6.666666666666667</v>
      </c>
      <c r="O245" s="292"/>
    </row>
    <row r="246" spans="1:15" s="16" customFormat="1" ht="18.95" customHeight="1">
      <c r="A246" s="49">
        <v>5</v>
      </c>
      <c r="B246" s="260" t="s">
        <v>490</v>
      </c>
      <c r="C246" s="288">
        <f t="shared" si="299"/>
        <v>32</v>
      </c>
      <c r="D246" s="289"/>
      <c r="E246" s="283">
        <v>0</v>
      </c>
      <c r="F246" s="290">
        <f t="shared" si="300"/>
        <v>0</v>
      </c>
      <c r="G246" s="283">
        <v>3</v>
      </c>
      <c r="H246" s="290">
        <f t="shared" si="301"/>
        <v>9.375</v>
      </c>
      <c r="I246" s="283">
        <v>2</v>
      </c>
      <c r="J246" s="290">
        <f t="shared" si="302"/>
        <v>6.25</v>
      </c>
      <c r="K246" s="283">
        <v>25</v>
      </c>
      <c r="L246" s="290">
        <f t="shared" si="303"/>
        <v>78.125</v>
      </c>
      <c r="M246" s="283">
        <v>2</v>
      </c>
      <c r="N246" s="290">
        <f t="shared" si="304"/>
        <v>6.25</v>
      </c>
      <c r="O246" s="292"/>
    </row>
    <row r="247" spans="1:15" s="16" customFormat="1" ht="18.95" customHeight="1">
      <c r="A247" s="49">
        <v>6</v>
      </c>
      <c r="B247" s="260" t="s">
        <v>491</v>
      </c>
      <c r="C247" s="288">
        <f t="shared" si="299"/>
        <v>32</v>
      </c>
      <c r="D247" s="289"/>
      <c r="E247" s="283">
        <v>0</v>
      </c>
      <c r="F247" s="290">
        <f t="shared" si="300"/>
        <v>0</v>
      </c>
      <c r="G247" s="283">
        <v>0</v>
      </c>
      <c r="H247" s="290">
        <f t="shared" si="301"/>
        <v>0</v>
      </c>
      <c r="I247" s="283">
        <v>1</v>
      </c>
      <c r="J247" s="290">
        <f t="shared" si="302"/>
        <v>3.125</v>
      </c>
      <c r="K247" s="283">
        <v>31</v>
      </c>
      <c r="L247" s="290">
        <f t="shared" si="303"/>
        <v>96.875</v>
      </c>
      <c r="M247" s="283">
        <v>0</v>
      </c>
      <c r="N247" s="290">
        <f t="shared" si="304"/>
        <v>0</v>
      </c>
      <c r="O247" s="292"/>
    </row>
    <row r="248" spans="1:15" s="16" customFormat="1" ht="18.95" customHeight="1">
      <c r="A248" s="49">
        <v>7</v>
      </c>
      <c r="B248" s="260" t="s">
        <v>492</v>
      </c>
      <c r="C248" s="288">
        <f t="shared" si="299"/>
        <v>36</v>
      </c>
      <c r="D248" s="289"/>
      <c r="E248" s="283">
        <v>0</v>
      </c>
      <c r="F248" s="290">
        <f t="shared" si="300"/>
        <v>0</v>
      </c>
      <c r="G248" s="283">
        <v>0</v>
      </c>
      <c r="H248" s="290">
        <f t="shared" si="301"/>
        <v>0</v>
      </c>
      <c r="I248" s="283">
        <v>0</v>
      </c>
      <c r="J248" s="290">
        <f t="shared" si="302"/>
        <v>0</v>
      </c>
      <c r="K248" s="283">
        <v>35</v>
      </c>
      <c r="L248" s="290">
        <f t="shared" si="303"/>
        <v>97.222222222222229</v>
      </c>
      <c r="M248" s="283">
        <v>1</v>
      </c>
      <c r="N248" s="290">
        <f t="shared" si="304"/>
        <v>2.7777777777777777</v>
      </c>
      <c r="O248" s="292"/>
    </row>
    <row r="249" spans="1:15" s="16" customFormat="1" ht="18.95" customHeight="1">
      <c r="A249" s="49">
        <v>8</v>
      </c>
      <c r="B249" s="260" t="s">
        <v>493</v>
      </c>
      <c r="C249" s="288">
        <f t="shared" si="299"/>
        <v>47</v>
      </c>
      <c r="D249" s="289"/>
      <c r="E249" s="283">
        <v>0</v>
      </c>
      <c r="F249" s="290">
        <f t="shared" si="300"/>
        <v>0</v>
      </c>
      <c r="G249" s="283">
        <v>0</v>
      </c>
      <c r="H249" s="290">
        <f t="shared" si="301"/>
        <v>0</v>
      </c>
      <c r="I249" s="283">
        <v>3</v>
      </c>
      <c r="J249" s="290">
        <f t="shared" si="302"/>
        <v>6.3829787234042552</v>
      </c>
      <c r="K249" s="283">
        <v>42</v>
      </c>
      <c r="L249" s="290">
        <f t="shared" si="303"/>
        <v>89.361702127659569</v>
      </c>
      <c r="M249" s="283">
        <v>2</v>
      </c>
      <c r="N249" s="290">
        <f t="shared" si="304"/>
        <v>4.2553191489361701</v>
      </c>
      <c r="O249" s="292"/>
    </row>
    <row r="250" spans="1:15" s="16" customFormat="1" ht="18.95" customHeight="1">
      <c r="A250" s="49">
        <v>9</v>
      </c>
      <c r="B250" s="260" t="s">
        <v>494</v>
      </c>
      <c r="C250" s="288">
        <f t="shared" si="299"/>
        <v>35</v>
      </c>
      <c r="D250" s="289"/>
      <c r="E250" s="283">
        <v>0</v>
      </c>
      <c r="F250" s="290">
        <f t="shared" si="300"/>
        <v>0</v>
      </c>
      <c r="G250" s="283">
        <v>2</v>
      </c>
      <c r="H250" s="290">
        <f t="shared" si="301"/>
        <v>5.7142857142857144</v>
      </c>
      <c r="I250" s="283">
        <v>2</v>
      </c>
      <c r="J250" s="290">
        <f t="shared" si="302"/>
        <v>5.7142857142857144</v>
      </c>
      <c r="K250" s="283">
        <v>31</v>
      </c>
      <c r="L250" s="290">
        <f t="shared" si="303"/>
        <v>88.571428571428569</v>
      </c>
      <c r="M250" s="283">
        <v>0</v>
      </c>
      <c r="N250" s="290">
        <f t="shared" si="304"/>
        <v>0</v>
      </c>
      <c r="O250" s="292"/>
    </row>
    <row r="251" spans="1:15" s="16" customFormat="1" ht="18.95" customHeight="1">
      <c r="A251" s="49">
        <v>10</v>
      </c>
      <c r="B251" s="260" t="s">
        <v>495</v>
      </c>
      <c r="C251" s="288">
        <f t="shared" si="299"/>
        <v>41</v>
      </c>
      <c r="D251" s="289"/>
      <c r="E251" s="283">
        <v>0</v>
      </c>
      <c r="F251" s="290">
        <f t="shared" si="300"/>
        <v>0</v>
      </c>
      <c r="G251" s="283">
        <v>0</v>
      </c>
      <c r="H251" s="290">
        <f t="shared" si="301"/>
        <v>0</v>
      </c>
      <c r="I251" s="283">
        <v>2</v>
      </c>
      <c r="J251" s="290">
        <f t="shared" si="302"/>
        <v>4.8780487804878048</v>
      </c>
      <c r="K251" s="283">
        <v>38</v>
      </c>
      <c r="L251" s="290">
        <f t="shared" si="303"/>
        <v>92.682926829268297</v>
      </c>
      <c r="M251" s="283">
        <v>1</v>
      </c>
      <c r="N251" s="290">
        <f t="shared" si="304"/>
        <v>2.4390243902439024</v>
      </c>
      <c r="O251" s="292"/>
    </row>
    <row r="252" spans="1:15" s="16" customFormat="1" ht="18.95" customHeight="1">
      <c r="A252" s="49">
        <v>11</v>
      </c>
      <c r="B252" s="260" t="s">
        <v>496</v>
      </c>
      <c r="C252" s="288">
        <f t="shared" si="299"/>
        <v>39</v>
      </c>
      <c r="D252" s="289"/>
      <c r="E252" s="283">
        <v>0</v>
      </c>
      <c r="F252" s="290">
        <f t="shared" si="300"/>
        <v>0</v>
      </c>
      <c r="G252" s="283">
        <v>2</v>
      </c>
      <c r="H252" s="290">
        <f t="shared" si="301"/>
        <v>5.1282051282051286</v>
      </c>
      <c r="I252" s="283">
        <v>6</v>
      </c>
      <c r="J252" s="290">
        <f t="shared" si="302"/>
        <v>15.384615384615385</v>
      </c>
      <c r="K252" s="283">
        <v>30</v>
      </c>
      <c r="L252" s="290">
        <f t="shared" si="303"/>
        <v>76.92307692307692</v>
      </c>
      <c r="M252" s="283">
        <v>1</v>
      </c>
      <c r="N252" s="290">
        <f t="shared" si="304"/>
        <v>2.5641025641025643</v>
      </c>
      <c r="O252" s="53"/>
    </row>
    <row r="253" spans="1:15" s="16" customFormat="1" ht="18.95" customHeight="1">
      <c r="A253" s="49">
        <v>12</v>
      </c>
      <c r="B253" s="260" t="s">
        <v>497</v>
      </c>
      <c r="C253" s="288">
        <f t="shared" si="299"/>
        <v>28</v>
      </c>
      <c r="D253" s="289"/>
      <c r="E253" s="283">
        <v>1</v>
      </c>
      <c r="F253" s="290">
        <f t="shared" si="300"/>
        <v>3.5714285714285716</v>
      </c>
      <c r="G253" s="283">
        <v>0</v>
      </c>
      <c r="H253" s="290">
        <f t="shared" si="301"/>
        <v>0</v>
      </c>
      <c r="I253" s="283">
        <v>1</v>
      </c>
      <c r="J253" s="290">
        <f t="shared" si="302"/>
        <v>3.5714285714285716</v>
      </c>
      <c r="K253" s="283">
        <v>24</v>
      </c>
      <c r="L253" s="290">
        <f t="shared" si="303"/>
        <v>85.714285714285708</v>
      </c>
      <c r="M253" s="283">
        <v>2</v>
      </c>
      <c r="N253" s="290">
        <f t="shared" si="304"/>
        <v>7.1428571428571432</v>
      </c>
      <c r="O253" s="292"/>
    </row>
    <row r="254" spans="1:15" s="16" customFormat="1" ht="18.95" customHeight="1">
      <c r="A254" s="49">
        <v>13</v>
      </c>
      <c r="B254" s="260" t="s">
        <v>498</v>
      </c>
      <c r="C254" s="288">
        <f t="shared" si="299"/>
        <v>41</v>
      </c>
      <c r="D254" s="289"/>
      <c r="E254" s="283">
        <v>0</v>
      </c>
      <c r="F254" s="290">
        <f t="shared" si="300"/>
        <v>0</v>
      </c>
      <c r="G254" s="283">
        <v>1</v>
      </c>
      <c r="H254" s="290">
        <f t="shared" si="301"/>
        <v>2.4390243902439024</v>
      </c>
      <c r="I254" s="283">
        <v>4</v>
      </c>
      <c r="J254" s="290">
        <f t="shared" si="302"/>
        <v>9.7560975609756095</v>
      </c>
      <c r="K254" s="283">
        <v>36</v>
      </c>
      <c r="L254" s="290">
        <f t="shared" si="303"/>
        <v>87.804878048780495</v>
      </c>
      <c r="M254" s="283">
        <v>0</v>
      </c>
      <c r="N254" s="290">
        <f t="shared" si="304"/>
        <v>0</v>
      </c>
      <c r="O254" s="292"/>
    </row>
    <row r="255" spans="1:15" s="16" customFormat="1" ht="18.95" customHeight="1">
      <c r="A255" s="49">
        <v>14</v>
      </c>
      <c r="B255" s="260" t="s">
        <v>499</v>
      </c>
      <c r="C255" s="288">
        <f t="shared" si="299"/>
        <v>44</v>
      </c>
      <c r="D255" s="289"/>
      <c r="E255" s="283">
        <v>0</v>
      </c>
      <c r="F255" s="290">
        <f t="shared" si="300"/>
        <v>0</v>
      </c>
      <c r="G255" s="283">
        <v>0</v>
      </c>
      <c r="H255" s="290">
        <f t="shared" si="301"/>
        <v>0</v>
      </c>
      <c r="I255" s="283">
        <v>0</v>
      </c>
      <c r="J255" s="290">
        <f t="shared" si="302"/>
        <v>0</v>
      </c>
      <c r="K255" s="283">
        <v>39</v>
      </c>
      <c r="L255" s="290">
        <f t="shared" si="303"/>
        <v>88.63636363636364</v>
      </c>
      <c r="M255" s="283">
        <v>5</v>
      </c>
      <c r="N255" s="290">
        <f t="shared" si="304"/>
        <v>11.363636363636363</v>
      </c>
      <c r="O255" s="292"/>
    </row>
    <row r="256" spans="1:15" s="16" customFormat="1" ht="18.95" customHeight="1">
      <c r="A256" s="49">
        <v>15</v>
      </c>
      <c r="B256" s="260" t="s">
        <v>637</v>
      </c>
      <c r="C256" s="288">
        <f t="shared" ref="C256:C257" si="305">SUM(E256,G256,I256,K256,M256,O256)</f>
        <v>43</v>
      </c>
      <c r="D256" s="289"/>
      <c r="E256" s="283">
        <v>0</v>
      </c>
      <c r="F256" s="290">
        <f t="shared" ref="F256:F285" si="306">E256*100/C256</f>
        <v>0</v>
      </c>
      <c r="G256" s="283">
        <v>0</v>
      </c>
      <c r="H256" s="290">
        <f t="shared" ref="H256:H285" si="307">G256*100/C256</f>
        <v>0</v>
      </c>
      <c r="I256" s="283">
        <v>5</v>
      </c>
      <c r="J256" s="290">
        <f t="shared" ref="J256:J285" si="308">I256*100/C256</f>
        <v>11.627906976744185</v>
      </c>
      <c r="K256" s="283">
        <v>38</v>
      </c>
      <c r="L256" s="290">
        <f t="shared" ref="L256:L285" si="309">K256*100/C256</f>
        <v>88.372093023255815</v>
      </c>
      <c r="M256" s="283">
        <v>0</v>
      </c>
      <c r="N256" s="290">
        <f t="shared" ref="N256:N285" si="310">M256*100/C256</f>
        <v>0</v>
      </c>
      <c r="O256" s="53"/>
    </row>
    <row r="257" spans="1:15" s="16" customFormat="1" ht="18.95" customHeight="1">
      <c r="A257" s="49">
        <v>16</v>
      </c>
      <c r="B257" s="260" t="s">
        <v>638</v>
      </c>
      <c r="C257" s="288">
        <f t="shared" si="305"/>
        <v>48</v>
      </c>
      <c r="D257" s="289"/>
      <c r="E257" s="283">
        <v>0</v>
      </c>
      <c r="F257" s="290">
        <f t="shared" si="306"/>
        <v>0</v>
      </c>
      <c r="G257" s="283">
        <v>0</v>
      </c>
      <c r="H257" s="290">
        <f t="shared" si="307"/>
        <v>0</v>
      </c>
      <c r="I257" s="283">
        <v>5</v>
      </c>
      <c r="J257" s="290">
        <f t="shared" si="308"/>
        <v>10.416666666666666</v>
      </c>
      <c r="K257" s="283">
        <v>43</v>
      </c>
      <c r="L257" s="290">
        <f t="shared" si="309"/>
        <v>89.583333333333329</v>
      </c>
      <c r="M257" s="283">
        <v>0</v>
      </c>
      <c r="N257" s="290">
        <f t="shared" si="310"/>
        <v>0</v>
      </c>
      <c r="O257" s="53"/>
    </row>
    <row r="258" spans="1:15" s="63" customFormat="1" ht="18" customHeight="1">
      <c r="A258" s="362" t="s">
        <v>0</v>
      </c>
      <c r="B258" s="362" t="s">
        <v>24</v>
      </c>
      <c r="C258" s="366" t="s">
        <v>6</v>
      </c>
      <c r="D258" s="366"/>
      <c r="E258" s="369" t="s">
        <v>14</v>
      </c>
      <c r="F258" s="370"/>
      <c r="G258" s="370"/>
      <c r="H258" s="370"/>
      <c r="I258" s="370"/>
      <c r="J258" s="370"/>
      <c r="K258" s="370"/>
      <c r="L258" s="370"/>
      <c r="M258" s="370"/>
      <c r="N258" s="370"/>
      <c r="O258" s="352" t="s">
        <v>383</v>
      </c>
    </row>
    <row r="259" spans="1:15" s="63" customFormat="1" ht="18" customHeight="1">
      <c r="A259" s="362"/>
      <c r="B259" s="366"/>
      <c r="C259" s="365" t="s">
        <v>7</v>
      </c>
      <c r="D259" s="366" t="s">
        <v>8</v>
      </c>
      <c r="E259" s="366" t="s">
        <v>9</v>
      </c>
      <c r="F259" s="366"/>
      <c r="G259" s="366" t="s">
        <v>10</v>
      </c>
      <c r="H259" s="366"/>
      <c r="I259" s="366" t="s">
        <v>11</v>
      </c>
      <c r="J259" s="366"/>
      <c r="K259" s="366" t="s">
        <v>3</v>
      </c>
      <c r="L259" s="366"/>
      <c r="M259" s="366" t="s">
        <v>12</v>
      </c>
      <c r="N259" s="366"/>
      <c r="O259" s="353"/>
    </row>
    <row r="260" spans="1:15" ht="18" customHeight="1">
      <c r="A260" s="362"/>
      <c r="B260" s="366"/>
      <c r="C260" s="365"/>
      <c r="D260" s="366"/>
      <c r="E260" s="64" t="s">
        <v>1</v>
      </c>
      <c r="F260" s="64" t="s">
        <v>2</v>
      </c>
      <c r="G260" s="64" t="s">
        <v>1</v>
      </c>
      <c r="H260" s="64" t="s">
        <v>2</v>
      </c>
      <c r="I260" s="64" t="s">
        <v>1</v>
      </c>
      <c r="J260" s="64" t="s">
        <v>2</v>
      </c>
      <c r="K260" s="64" t="s">
        <v>1</v>
      </c>
      <c r="L260" s="64" t="s">
        <v>2</v>
      </c>
      <c r="M260" s="64" t="s">
        <v>1</v>
      </c>
      <c r="N260" s="64" t="s">
        <v>2</v>
      </c>
      <c r="O260" s="354"/>
    </row>
    <row r="261" spans="1:15" s="16" customFormat="1" ht="18.600000000000001" customHeight="1">
      <c r="A261" s="49">
        <v>17</v>
      </c>
      <c r="B261" s="260" t="s">
        <v>639</v>
      </c>
      <c r="C261" s="288">
        <f t="shared" ref="C261:C268" si="311">SUM(E261,G261,I261,K261,M261,O261)</f>
        <v>46</v>
      </c>
      <c r="D261" s="289"/>
      <c r="E261" s="283">
        <v>0</v>
      </c>
      <c r="F261" s="290">
        <f t="shared" ref="F261:F269" si="312">E261*100/C261</f>
        <v>0</v>
      </c>
      <c r="G261" s="283">
        <v>0</v>
      </c>
      <c r="H261" s="290">
        <f t="shared" ref="H261:H269" si="313">G261*100/C261</f>
        <v>0</v>
      </c>
      <c r="I261" s="283">
        <v>0</v>
      </c>
      <c r="J261" s="290">
        <f t="shared" ref="J261:J269" si="314">I261*100/C261</f>
        <v>0</v>
      </c>
      <c r="K261" s="283">
        <v>45</v>
      </c>
      <c r="L261" s="290">
        <f t="shared" ref="L261:L269" si="315">K261*100/C261</f>
        <v>97.826086956521735</v>
      </c>
      <c r="M261" s="283">
        <v>1</v>
      </c>
      <c r="N261" s="290">
        <f t="shared" ref="N261:N269" si="316">M261*100/C261</f>
        <v>2.1739130434782608</v>
      </c>
      <c r="O261" s="53"/>
    </row>
    <row r="262" spans="1:15" s="16" customFormat="1" ht="18.600000000000001" customHeight="1">
      <c r="A262" s="49">
        <v>18</v>
      </c>
      <c r="B262" s="260" t="s">
        <v>640</v>
      </c>
      <c r="C262" s="288">
        <f t="shared" si="311"/>
        <v>45</v>
      </c>
      <c r="D262" s="289"/>
      <c r="E262" s="283">
        <v>0</v>
      </c>
      <c r="F262" s="290">
        <f t="shared" si="312"/>
        <v>0</v>
      </c>
      <c r="G262" s="283">
        <v>0</v>
      </c>
      <c r="H262" s="290">
        <f t="shared" si="313"/>
        <v>0</v>
      </c>
      <c r="I262" s="283">
        <v>0</v>
      </c>
      <c r="J262" s="290">
        <f t="shared" si="314"/>
        <v>0</v>
      </c>
      <c r="K262" s="283">
        <v>44</v>
      </c>
      <c r="L262" s="290">
        <f t="shared" si="315"/>
        <v>97.777777777777771</v>
      </c>
      <c r="M262" s="283">
        <v>1</v>
      </c>
      <c r="N262" s="290">
        <f t="shared" si="316"/>
        <v>2.2222222222222223</v>
      </c>
      <c r="O262" s="53"/>
    </row>
    <row r="263" spans="1:15" s="16" customFormat="1" ht="18.600000000000001" customHeight="1">
      <c r="A263" s="49">
        <v>19</v>
      </c>
      <c r="B263" s="260" t="s">
        <v>641</v>
      </c>
      <c r="C263" s="288">
        <f t="shared" si="311"/>
        <v>44</v>
      </c>
      <c r="D263" s="289"/>
      <c r="E263" s="283">
        <v>0</v>
      </c>
      <c r="F263" s="290">
        <f t="shared" si="312"/>
        <v>0</v>
      </c>
      <c r="G263" s="283">
        <v>0</v>
      </c>
      <c r="H263" s="290">
        <f t="shared" si="313"/>
        <v>0</v>
      </c>
      <c r="I263" s="283">
        <v>0</v>
      </c>
      <c r="J263" s="290">
        <f t="shared" si="314"/>
        <v>0</v>
      </c>
      <c r="K263" s="283">
        <v>42</v>
      </c>
      <c r="L263" s="290">
        <f t="shared" si="315"/>
        <v>95.454545454545453</v>
      </c>
      <c r="M263" s="283">
        <v>2</v>
      </c>
      <c r="N263" s="290">
        <f t="shared" si="316"/>
        <v>4.5454545454545459</v>
      </c>
      <c r="O263" s="53"/>
    </row>
    <row r="264" spans="1:15" s="16" customFormat="1" ht="18.600000000000001" customHeight="1">
      <c r="A264" s="49">
        <v>20</v>
      </c>
      <c r="B264" s="260" t="s">
        <v>642</v>
      </c>
      <c r="C264" s="288">
        <f t="shared" si="311"/>
        <v>50</v>
      </c>
      <c r="D264" s="289"/>
      <c r="E264" s="283">
        <v>0</v>
      </c>
      <c r="F264" s="290">
        <f t="shared" si="312"/>
        <v>0</v>
      </c>
      <c r="G264" s="283">
        <v>0</v>
      </c>
      <c r="H264" s="290">
        <f t="shared" si="313"/>
        <v>0</v>
      </c>
      <c r="I264" s="283">
        <v>1</v>
      </c>
      <c r="J264" s="290">
        <f t="shared" si="314"/>
        <v>2</v>
      </c>
      <c r="K264" s="283">
        <v>46</v>
      </c>
      <c r="L264" s="290">
        <f t="shared" si="315"/>
        <v>92</v>
      </c>
      <c r="M264" s="283">
        <v>3</v>
      </c>
      <c r="N264" s="290">
        <f t="shared" si="316"/>
        <v>6</v>
      </c>
      <c r="O264" s="53"/>
    </row>
    <row r="265" spans="1:15" s="16" customFormat="1" ht="18.600000000000001" customHeight="1">
      <c r="A265" s="49">
        <v>21</v>
      </c>
      <c r="B265" s="260" t="s">
        <v>643</v>
      </c>
      <c r="C265" s="288">
        <f t="shared" si="311"/>
        <v>45</v>
      </c>
      <c r="D265" s="289"/>
      <c r="E265" s="283">
        <v>0</v>
      </c>
      <c r="F265" s="290">
        <f t="shared" si="312"/>
        <v>0</v>
      </c>
      <c r="G265" s="283">
        <v>0</v>
      </c>
      <c r="H265" s="290">
        <f t="shared" si="313"/>
        <v>0</v>
      </c>
      <c r="I265" s="283">
        <v>0</v>
      </c>
      <c r="J265" s="290">
        <f t="shared" si="314"/>
        <v>0</v>
      </c>
      <c r="K265" s="283">
        <v>41</v>
      </c>
      <c r="L265" s="290">
        <f t="shared" si="315"/>
        <v>91.111111111111114</v>
      </c>
      <c r="M265" s="283">
        <v>4</v>
      </c>
      <c r="N265" s="290">
        <f t="shared" si="316"/>
        <v>8.8888888888888893</v>
      </c>
      <c r="O265" s="53"/>
    </row>
    <row r="266" spans="1:15" s="16" customFormat="1" ht="18.600000000000001" customHeight="1">
      <c r="A266" s="49">
        <v>22</v>
      </c>
      <c r="B266" s="260" t="s">
        <v>644</v>
      </c>
      <c r="C266" s="288">
        <f t="shared" si="311"/>
        <v>43</v>
      </c>
      <c r="D266" s="289">
        <v>1</v>
      </c>
      <c r="E266" s="283">
        <v>0</v>
      </c>
      <c r="F266" s="290">
        <f t="shared" si="312"/>
        <v>0</v>
      </c>
      <c r="G266" s="283">
        <v>1</v>
      </c>
      <c r="H266" s="290">
        <f t="shared" si="313"/>
        <v>2.3255813953488373</v>
      </c>
      <c r="I266" s="283">
        <v>2</v>
      </c>
      <c r="J266" s="290">
        <f t="shared" si="314"/>
        <v>4.6511627906976747</v>
      </c>
      <c r="K266" s="283">
        <v>38</v>
      </c>
      <c r="L266" s="290">
        <f t="shared" si="315"/>
        <v>88.372093023255815</v>
      </c>
      <c r="M266" s="283">
        <v>2</v>
      </c>
      <c r="N266" s="290">
        <f t="shared" si="316"/>
        <v>4.6511627906976747</v>
      </c>
      <c r="O266" s="53"/>
    </row>
    <row r="267" spans="1:15" s="16" customFormat="1" ht="18.600000000000001" customHeight="1">
      <c r="A267" s="49">
        <v>23</v>
      </c>
      <c r="B267" s="260" t="s">
        <v>645</v>
      </c>
      <c r="C267" s="288">
        <f t="shared" si="311"/>
        <v>43</v>
      </c>
      <c r="D267" s="289">
        <v>1</v>
      </c>
      <c r="E267" s="283">
        <v>0</v>
      </c>
      <c r="F267" s="290">
        <f t="shared" si="312"/>
        <v>0</v>
      </c>
      <c r="G267" s="283">
        <v>0</v>
      </c>
      <c r="H267" s="290">
        <f t="shared" si="313"/>
        <v>0</v>
      </c>
      <c r="I267" s="283">
        <v>0</v>
      </c>
      <c r="J267" s="290">
        <f t="shared" si="314"/>
        <v>0</v>
      </c>
      <c r="K267" s="283">
        <v>38</v>
      </c>
      <c r="L267" s="290">
        <f t="shared" si="315"/>
        <v>88.372093023255815</v>
      </c>
      <c r="M267" s="283">
        <v>5</v>
      </c>
      <c r="N267" s="290">
        <f t="shared" si="316"/>
        <v>11.627906976744185</v>
      </c>
      <c r="O267" s="53"/>
    </row>
    <row r="268" spans="1:15" s="16" customFormat="1" ht="18.600000000000001" customHeight="1">
      <c r="A268" s="49">
        <v>24</v>
      </c>
      <c r="B268" s="260" t="s">
        <v>646</v>
      </c>
      <c r="C268" s="288">
        <f t="shared" si="311"/>
        <v>50</v>
      </c>
      <c r="D268" s="289"/>
      <c r="E268" s="283">
        <v>0</v>
      </c>
      <c r="F268" s="290">
        <f t="shared" si="312"/>
        <v>0</v>
      </c>
      <c r="G268" s="283">
        <v>0</v>
      </c>
      <c r="H268" s="290">
        <f t="shared" si="313"/>
        <v>0</v>
      </c>
      <c r="I268" s="283">
        <v>0</v>
      </c>
      <c r="J268" s="290">
        <f t="shared" si="314"/>
        <v>0</v>
      </c>
      <c r="K268" s="283">
        <v>46</v>
      </c>
      <c r="L268" s="290">
        <f t="shared" si="315"/>
        <v>92</v>
      </c>
      <c r="M268" s="283">
        <v>4</v>
      </c>
      <c r="N268" s="290">
        <f t="shared" si="316"/>
        <v>8</v>
      </c>
      <c r="O268" s="53"/>
    </row>
    <row r="269" spans="1:15" s="16" customFormat="1" ht="18.600000000000001" customHeight="1">
      <c r="A269" s="49">
        <v>25</v>
      </c>
      <c r="B269" s="300" t="s">
        <v>368</v>
      </c>
      <c r="C269" s="288">
        <f>SUM(E269,G269,I269,K269,M269,O269)</f>
        <v>16</v>
      </c>
      <c r="D269" s="291"/>
      <c r="E269" s="283">
        <v>0</v>
      </c>
      <c r="F269" s="290">
        <f t="shared" si="312"/>
        <v>0</v>
      </c>
      <c r="G269" s="283">
        <v>3</v>
      </c>
      <c r="H269" s="290">
        <f t="shared" si="313"/>
        <v>18.75</v>
      </c>
      <c r="I269" s="283">
        <v>4</v>
      </c>
      <c r="J269" s="290">
        <f t="shared" si="314"/>
        <v>25</v>
      </c>
      <c r="K269" s="283">
        <v>9</v>
      </c>
      <c r="L269" s="290">
        <f t="shared" si="315"/>
        <v>56.25</v>
      </c>
      <c r="M269" s="283">
        <v>0</v>
      </c>
      <c r="N269" s="290">
        <f t="shared" si="316"/>
        <v>0</v>
      </c>
      <c r="O269" s="53"/>
    </row>
    <row r="270" spans="1:15" s="16" customFormat="1" ht="18.600000000000001" customHeight="1">
      <c r="A270" s="49">
        <v>26</v>
      </c>
      <c r="B270" s="252" t="s">
        <v>524</v>
      </c>
      <c r="C270" s="50">
        <f t="shared" ref="C270:C272" si="317">SUM(E270,G270,I270,K270,M270,O270)</f>
        <v>32</v>
      </c>
      <c r="D270" s="130"/>
      <c r="E270" s="49">
        <v>0</v>
      </c>
      <c r="F270" s="38">
        <f t="shared" si="306"/>
        <v>0</v>
      </c>
      <c r="G270" s="49">
        <v>0</v>
      </c>
      <c r="H270" s="38">
        <f t="shared" si="307"/>
        <v>0</v>
      </c>
      <c r="I270" s="49">
        <v>6</v>
      </c>
      <c r="J270" s="38">
        <f t="shared" si="308"/>
        <v>18.75</v>
      </c>
      <c r="K270" s="49">
        <v>25</v>
      </c>
      <c r="L270" s="38">
        <f t="shared" si="309"/>
        <v>78.125</v>
      </c>
      <c r="M270" s="49">
        <v>1</v>
      </c>
      <c r="N270" s="38">
        <f t="shared" si="310"/>
        <v>3.125</v>
      </c>
      <c r="O270" s="292"/>
    </row>
    <row r="271" spans="1:15" s="16" customFormat="1" ht="18.600000000000001" customHeight="1">
      <c r="A271" s="49">
        <v>27</v>
      </c>
      <c r="B271" s="252" t="s">
        <v>525</v>
      </c>
      <c r="C271" s="50">
        <f t="shared" si="317"/>
        <v>30</v>
      </c>
      <c r="D271" s="128"/>
      <c r="E271" s="36">
        <v>0</v>
      </c>
      <c r="F271" s="38">
        <f t="shared" si="306"/>
        <v>0</v>
      </c>
      <c r="G271" s="36">
        <v>0</v>
      </c>
      <c r="H271" s="38">
        <f t="shared" si="307"/>
        <v>0</v>
      </c>
      <c r="I271" s="36">
        <v>4</v>
      </c>
      <c r="J271" s="38">
        <f t="shared" si="308"/>
        <v>13.333333333333334</v>
      </c>
      <c r="K271" s="36">
        <v>26</v>
      </c>
      <c r="L271" s="38">
        <f t="shared" si="309"/>
        <v>86.666666666666671</v>
      </c>
      <c r="M271" s="36">
        <v>0</v>
      </c>
      <c r="N271" s="38">
        <f t="shared" si="310"/>
        <v>0</v>
      </c>
      <c r="O271" s="292"/>
    </row>
    <row r="272" spans="1:15" s="16" customFormat="1" ht="18.600000000000001" customHeight="1">
      <c r="A272" s="49">
        <v>28</v>
      </c>
      <c r="B272" s="252" t="s">
        <v>526</v>
      </c>
      <c r="C272" s="50">
        <f t="shared" si="317"/>
        <v>34</v>
      </c>
      <c r="D272" s="128"/>
      <c r="E272" s="36">
        <v>0</v>
      </c>
      <c r="F272" s="38">
        <f t="shared" si="306"/>
        <v>0</v>
      </c>
      <c r="G272" s="36">
        <v>0</v>
      </c>
      <c r="H272" s="38">
        <f t="shared" si="307"/>
        <v>0</v>
      </c>
      <c r="I272" s="36">
        <v>2</v>
      </c>
      <c r="J272" s="38">
        <f t="shared" si="308"/>
        <v>5.882352941176471</v>
      </c>
      <c r="K272" s="36">
        <v>32</v>
      </c>
      <c r="L272" s="38">
        <f t="shared" si="309"/>
        <v>94.117647058823536</v>
      </c>
      <c r="M272" s="36">
        <v>0</v>
      </c>
      <c r="N272" s="38">
        <f t="shared" si="310"/>
        <v>0</v>
      </c>
      <c r="O272" s="292"/>
    </row>
    <row r="273" spans="1:15" s="16" customFormat="1" ht="18.600000000000001" customHeight="1">
      <c r="A273" s="49">
        <v>29</v>
      </c>
      <c r="B273" s="287" t="s">
        <v>530</v>
      </c>
      <c r="C273" s="276">
        <f>SUM(E273,G273,I273,K273,M273,O273)</f>
        <v>0</v>
      </c>
      <c r="D273" s="285"/>
      <c r="E273" s="277">
        <v>0</v>
      </c>
      <c r="F273" s="278" t="e">
        <f t="shared" si="306"/>
        <v>#DIV/0!</v>
      </c>
      <c r="G273" s="277"/>
      <c r="H273" s="278" t="e">
        <f t="shared" si="307"/>
        <v>#DIV/0!</v>
      </c>
      <c r="I273" s="277"/>
      <c r="J273" s="278" t="e">
        <f t="shared" si="308"/>
        <v>#DIV/0!</v>
      </c>
      <c r="K273" s="277"/>
      <c r="L273" s="278" t="e">
        <f t="shared" si="309"/>
        <v>#DIV/0!</v>
      </c>
      <c r="M273" s="277">
        <v>0</v>
      </c>
      <c r="N273" s="278" t="e">
        <f t="shared" si="310"/>
        <v>#DIV/0!</v>
      </c>
      <c r="O273" s="54"/>
    </row>
    <row r="274" spans="1:15" s="16" customFormat="1" ht="18.600000000000001" customHeight="1">
      <c r="A274" s="49">
        <v>30</v>
      </c>
      <c r="B274" s="260" t="s">
        <v>532</v>
      </c>
      <c r="C274" s="288">
        <f>SUM(E274,G274,I274,K274,M274,O274)</f>
        <v>19</v>
      </c>
      <c r="D274" s="289"/>
      <c r="E274" s="283">
        <v>0</v>
      </c>
      <c r="F274" s="290">
        <f t="shared" si="306"/>
        <v>0</v>
      </c>
      <c r="G274" s="283">
        <v>0</v>
      </c>
      <c r="H274" s="290">
        <f t="shared" si="307"/>
        <v>0</v>
      </c>
      <c r="I274" s="283">
        <v>4</v>
      </c>
      <c r="J274" s="290">
        <f t="shared" si="308"/>
        <v>21.05263157894737</v>
      </c>
      <c r="K274" s="283">
        <v>15</v>
      </c>
      <c r="L274" s="290">
        <f t="shared" si="309"/>
        <v>78.94736842105263</v>
      </c>
      <c r="M274" s="283">
        <v>0</v>
      </c>
      <c r="N274" s="290">
        <f t="shared" si="310"/>
        <v>0</v>
      </c>
      <c r="O274" s="53"/>
    </row>
    <row r="275" spans="1:15" s="16" customFormat="1" ht="18.600000000000001" customHeight="1">
      <c r="A275" s="49">
        <v>31</v>
      </c>
      <c r="B275" s="260" t="s">
        <v>533</v>
      </c>
      <c r="C275" s="288">
        <f>SUM(E275,G275,I275,K275,M275,O275)</f>
        <v>22</v>
      </c>
      <c r="D275" s="289"/>
      <c r="E275" s="283">
        <v>0</v>
      </c>
      <c r="F275" s="290">
        <f t="shared" si="306"/>
        <v>0</v>
      </c>
      <c r="G275" s="283">
        <v>0</v>
      </c>
      <c r="H275" s="290">
        <f t="shared" si="307"/>
        <v>0</v>
      </c>
      <c r="I275" s="283">
        <v>5</v>
      </c>
      <c r="J275" s="290">
        <f t="shared" si="308"/>
        <v>22.727272727272727</v>
      </c>
      <c r="K275" s="283">
        <v>17</v>
      </c>
      <c r="L275" s="290">
        <f t="shared" si="309"/>
        <v>77.272727272727266</v>
      </c>
      <c r="M275" s="283">
        <v>0</v>
      </c>
      <c r="N275" s="290">
        <f t="shared" si="310"/>
        <v>0</v>
      </c>
      <c r="O275" s="53"/>
    </row>
    <row r="276" spans="1:15" s="16" customFormat="1" ht="18.600000000000001" customHeight="1">
      <c r="A276" s="49">
        <v>32</v>
      </c>
      <c r="B276" s="260" t="s">
        <v>534</v>
      </c>
      <c r="C276" s="288">
        <f>SUM(E276,G276,I276,K276,M276,O276)</f>
        <v>26</v>
      </c>
      <c r="D276" s="291"/>
      <c r="E276" s="283">
        <v>0</v>
      </c>
      <c r="F276" s="290">
        <f t="shared" si="306"/>
        <v>0</v>
      </c>
      <c r="G276" s="283">
        <v>0</v>
      </c>
      <c r="H276" s="290">
        <f t="shared" si="307"/>
        <v>0</v>
      </c>
      <c r="I276" s="283">
        <v>1</v>
      </c>
      <c r="J276" s="290">
        <f t="shared" si="308"/>
        <v>3.8461538461538463</v>
      </c>
      <c r="K276" s="283">
        <v>23</v>
      </c>
      <c r="L276" s="290">
        <f t="shared" si="309"/>
        <v>88.461538461538467</v>
      </c>
      <c r="M276" s="283">
        <v>1</v>
      </c>
      <c r="N276" s="290">
        <f t="shared" si="310"/>
        <v>3.8461538461538463</v>
      </c>
      <c r="O276" s="292">
        <v>1</v>
      </c>
    </row>
    <row r="277" spans="1:15" s="16" customFormat="1" ht="18.600000000000001" customHeight="1">
      <c r="A277" s="49">
        <v>33</v>
      </c>
      <c r="B277" s="260" t="s">
        <v>535</v>
      </c>
      <c r="C277" s="288">
        <f>SUM(E277,G277,I277,K277,M277,O277)</f>
        <v>23</v>
      </c>
      <c r="D277" s="289"/>
      <c r="E277" s="283">
        <v>1</v>
      </c>
      <c r="F277" s="290">
        <f t="shared" si="306"/>
        <v>4.3478260869565215</v>
      </c>
      <c r="G277" s="283">
        <v>0</v>
      </c>
      <c r="H277" s="290">
        <f t="shared" si="307"/>
        <v>0</v>
      </c>
      <c r="I277" s="283">
        <v>2</v>
      </c>
      <c r="J277" s="290">
        <f t="shared" si="308"/>
        <v>8.695652173913043</v>
      </c>
      <c r="K277" s="283">
        <v>19</v>
      </c>
      <c r="L277" s="290">
        <f t="shared" si="309"/>
        <v>82.608695652173907</v>
      </c>
      <c r="M277" s="283">
        <v>0</v>
      </c>
      <c r="N277" s="290">
        <f t="shared" si="310"/>
        <v>0</v>
      </c>
      <c r="O277" s="292">
        <v>1</v>
      </c>
    </row>
    <row r="278" spans="1:15" s="16" customFormat="1" ht="18.600000000000001" customHeight="1">
      <c r="A278" s="49">
        <v>34</v>
      </c>
      <c r="B278" s="252" t="s">
        <v>669</v>
      </c>
      <c r="C278" s="50">
        <f t="shared" ref="C278:C281" si="318">SUM(E278,G278,I278,K278,M278,O278)</f>
        <v>31</v>
      </c>
      <c r="D278" s="128"/>
      <c r="E278" s="36">
        <v>0</v>
      </c>
      <c r="F278" s="38">
        <f t="shared" si="306"/>
        <v>0</v>
      </c>
      <c r="G278" s="36">
        <v>1</v>
      </c>
      <c r="H278" s="38">
        <f t="shared" si="307"/>
        <v>3.225806451612903</v>
      </c>
      <c r="I278" s="36">
        <v>2</v>
      </c>
      <c r="J278" s="38">
        <f t="shared" si="308"/>
        <v>6.4516129032258061</v>
      </c>
      <c r="K278" s="36">
        <v>28</v>
      </c>
      <c r="L278" s="38">
        <f t="shared" si="309"/>
        <v>90.322580645161295</v>
      </c>
      <c r="M278" s="36">
        <v>0</v>
      </c>
      <c r="N278" s="38">
        <f t="shared" si="310"/>
        <v>0</v>
      </c>
      <c r="O278" s="53"/>
    </row>
    <row r="279" spans="1:15" s="16" customFormat="1" ht="18.600000000000001" customHeight="1">
      <c r="A279" s="49">
        <v>35</v>
      </c>
      <c r="B279" s="252" t="s">
        <v>670</v>
      </c>
      <c r="C279" s="50">
        <f t="shared" si="318"/>
        <v>25</v>
      </c>
      <c r="D279" s="128"/>
      <c r="E279" s="36">
        <v>0</v>
      </c>
      <c r="F279" s="38">
        <f t="shared" si="306"/>
        <v>0</v>
      </c>
      <c r="G279" s="36">
        <v>1</v>
      </c>
      <c r="H279" s="38">
        <f t="shared" si="307"/>
        <v>4</v>
      </c>
      <c r="I279" s="36">
        <v>4</v>
      </c>
      <c r="J279" s="38">
        <f t="shared" si="308"/>
        <v>16</v>
      </c>
      <c r="K279" s="36">
        <v>19</v>
      </c>
      <c r="L279" s="38">
        <f t="shared" si="309"/>
        <v>76</v>
      </c>
      <c r="M279" s="36">
        <v>1</v>
      </c>
      <c r="N279" s="38">
        <f t="shared" si="310"/>
        <v>4</v>
      </c>
      <c r="O279" s="53"/>
    </row>
    <row r="280" spans="1:15" s="16" customFormat="1" ht="18.600000000000001" customHeight="1">
      <c r="A280" s="49">
        <v>36</v>
      </c>
      <c r="B280" s="252" t="s">
        <v>671</v>
      </c>
      <c r="C280" s="50">
        <f t="shared" si="318"/>
        <v>28</v>
      </c>
      <c r="D280" s="128"/>
      <c r="E280" s="36">
        <v>0</v>
      </c>
      <c r="F280" s="38">
        <f t="shared" si="306"/>
        <v>0</v>
      </c>
      <c r="G280" s="36">
        <v>0</v>
      </c>
      <c r="H280" s="38">
        <f t="shared" si="307"/>
        <v>0</v>
      </c>
      <c r="I280" s="36">
        <v>6</v>
      </c>
      <c r="J280" s="38">
        <f t="shared" si="308"/>
        <v>21.428571428571427</v>
      </c>
      <c r="K280" s="36">
        <v>22</v>
      </c>
      <c r="L280" s="38">
        <f t="shared" si="309"/>
        <v>78.571428571428569</v>
      </c>
      <c r="M280" s="36">
        <v>0</v>
      </c>
      <c r="N280" s="38">
        <f t="shared" si="310"/>
        <v>0</v>
      </c>
      <c r="O280" s="53"/>
    </row>
    <row r="281" spans="1:15" s="16" customFormat="1" ht="18.600000000000001" customHeight="1">
      <c r="A281" s="49">
        <v>37</v>
      </c>
      <c r="B281" s="252" t="s">
        <v>672</v>
      </c>
      <c r="C281" s="50">
        <f t="shared" si="318"/>
        <v>25</v>
      </c>
      <c r="D281" s="128"/>
      <c r="E281" s="36">
        <v>0</v>
      </c>
      <c r="F281" s="38">
        <f t="shared" si="306"/>
        <v>0</v>
      </c>
      <c r="G281" s="36">
        <v>0</v>
      </c>
      <c r="H281" s="38">
        <f t="shared" si="307"/>
        <v>0</v>
      </c>
      <c r="I281" s="36">
        <v>1</v>
      </c>
      <c r="J281" s="38">
        <f t="shared" si="308"/>
        <v>4</v>
      </c>
      <c r="K281" s="36">
        <v>23</v>
      </c>
      <c r="L281" s="38">
        <f t="shared" si="309"/>
        <v>92</v>
      </c>
      <c r="M281" s="36">
        <v>1</v>
      </c>
      <c r="N281" s="38">
        <f t="shared" si="310"/>
        <v>4</v>
      </c>
      <c r="O281" s="53"/>
    </row>
    <row r="282" spans="1:15" s="16" customFormat="1" ht="18.600000000000001" customHeight="1">
      <c r="A282" s="49">
        <v>38</v>
      </c>
      <c r="B282" s="252" t="s">
        <v>677</v>
      </c>
      <c r="C282" s="50">
        <f>SUM(E282,G282,I282,K282,M282,O282)</f>
        <v>15</v>
      </c>
      <c r="D282" s="130"/>
      <c r="E282" s="49">
        <v>0</v>
      </c>
      <c r="F282" s="38">
        <f t="shared" si="306"/>
        <v>0</v>
      </c>
      <c r="G282" s="49">
        <v>1</v>
      </c>
      <c r="H282" s="38">
        <f t="shared" si="307"/>
        <v>6.666666666666667</v>
      </c>
      <c r="I282" s="49">
        <v>1</v>
      </c>
      <c r="J282" s="38">
        <f t="shared" si="308"/>
        <v>6.666666666666667</v>
      </c>
      <c r="K282" s="49">
        <v>12</v>
      </c>
      <c r="L282" s="38">
        <f t="shared" si="309"/>
        <v>80</v>
      </c>
      <c r="M282" s="49">
        <v>1</v>
      </c>
      <c r="N282" s="38">
        <f t="shared" si="310"/>
        <v>6.666666666666667</v>
      </c>
      <c r="O282" s="53"/>
    </row>
    <row r="283" spans="1:15" s="16" customFormat="1" ht="18.600000000000001" customHeight="1">
      <c r="A283" s="49">
        <v>39</v>
      </c>
      <c r="B283" s="252" t="s">
        <v>686</v>
      </c>
      <c r="C283" s="50">
        <f>SUM(E283,G283,I283,K283,M283,O283)</f>
        <v>28</v>
      </c>
      <c r="D283" s="130"/>
      <c r="E283" s="49">
        <v>0</v>
      </c>
      <c r="F283" s="38">
        <f t="shared" si="306"/>
        <v>0</v>
      </c>
      <c r="G283" s="49">
        <v>0</v>
      </c>
      <c r="H283" s="38">
        <f t="shared" si="307"/>
        <v>0</v>
      </c>
      <c r="I283" s="49">
        <v>3</v>
      </c>
      <c r="J283" s="38">
        <f t="shared" si="308"/>
        <v>10.714285714285714</v>
      </c>
      <c r="K283" s="49">
        <v>23</v>
      </c>
      <c r="L283" s="38">
        <f t="shared" si="309"/>
        <v>82.142857142857139</v>
      </c>
      <c r="M283" s="49">
        <v>2</v>
      </c>
      <c r="N283" s="38">
        <f t="shared" si="310"/>
        <v>7.1428571428571432</v>
      </c>
      <c r="O283" s="53"/>
    </row>
    <row r="284" spans="1:15" s="16" customFormat="1" ht="18.600000000000001" customHeight="1">
      <c r="A284" s="49">
        <v>40</v>
      </c>
      <c r="B284" s="252" t="s">
        <v>687</v>
      </c>
      <c r="C284" s="50">
        <f>SUM(E284,G284,I284,K284,M284,O284)</f>
        <v>27</v>
      </c>
      <c r="D284" s="130"/>
      <c r="E284" s="49">
        <v>0</v>
      </c>
      <c r="F284" s="38">
        <f t="shared" si="306"/>
        <v>0</v>
      </c>
      <c r="G284" s="49">
        <v>0</v>
      </c>
      <c r="H284" s="38">
        <f t="shared" si="307"/>
        <v>0</v>
      </c>
      <c r="I284" s="49">
        <v>0</v>
      </c>
      <c r="J284" s="38">
        <f t="shared" si="308"/>
        <v>0</v>
      </c>
      <c r="K284" s="49">
        <v>27</v>
      </c>
      <c r="L284" s="38">
        <f t="shared" si="309"/>
        <v>100</v>
      </c>
      <c r="M284" s="49">
        <v>0</v>
      </c>
      <c r="N284" s="38">
        <f t="shared" si="310"/>
        <v>0</v>
      </c>
      <c r="O284" s="53"/>
    </row>
    <row r="285" spans="1:15" s="16" customFormat="1" ht="18.600000000000001" customHeight="1">
      <c r="A285" s="49">
        <v>41</v>
      </c>
      <c r="B285" s="287" t="s">
        <v>735</v>
      </c>
      <c r="C285" s="288">
        <f>SUM(E285,G285,I285,K285,M285,O285)</f>
        <v>28</v>
      </c>
      <c r="D285" s="289"/>
      <c r="E285" s="283">
        <v>0</v>
      </c>
      <c r="F285" s="290">
        <f t="shared" si="306"/>
        <v>0</v>
      </c>
      <c r="G285" s="283">
        <v>2</v>
      </c>
      <c r="H285" s="290">
        <f t="shared" si="307"/>
        <v>7.1428571428571432</v>
      </c>
      <c r="I285" s="283">
        <v>5</v>
      </c>
      <c r="J285" s="290">
        <f t="shared" si="308"/>
        <v>17.857142857142858</v>
      </c>
      <c r="K285" s="283">
        <v>18</v>
      </c>
      <c r="L285" s="290">
        <f t="shared" si="309"/>
        <v>64.285714285714292</v>
      </c>
      <c r="M285" s="283">
        <v>3</v>
      </c>
      <c r="N285" s="290">
        <f t="shared" si="310"/>
        <v>10.714285714285714</v>
      </c>
      <c r="O285" s="203"/>
    </row>
    <row r="286" spans="1:15" s="67" customFormat="1" ht="18.600000000000001" customHeight="1">
      <c r="A286" s="379" t="s">
        <v>742</v>
      </c>
      <c r="B286" s="380"/>
      <c r="C286" s="28">
        <f>SUM(C242:C285)</f>
        <v>1397</v>
      </c>
      <c r="D286" s="28">
        <f t="shared" ref="D286:E286" si="319">SUM(D242:D285)</f>
        <v>3</v>
      </c>
      <c r="E286" s="28">
        <f t="shared" si="319"/>
        <v>3</v>
      </c>
      <c r="F286" s="42">
        <f t="shared" ref="F286" si="320">E286*100/C286</f>
        <v>0.21474588403722261</v>
      </c>
      <c r="G286" s="28">
        <f>SUM(G242:G285)</f>
        <v>19</v>
      </c>
      <c r="H286" s="42">
        <f t="shared" ref="H286" si="321">G286*100/C286</f>
        <v>1.3600572655690766</v>
      </c>
      <c r="I286" s="28">
        <f>SUM(I242:I285)</f>
        <v>97</v>
      </c>
      <c r="J286" s="42">
        <f t="shared" ref="J286" si="322">I286*100/C286</f>
        <v>6.9434502505368645</v>
      </c>
      <c r="K286" s="28">
        <f>SUM(K242:K285)</f>
        <v>1224</v>
      </c>
      <c r="L286" s="42">
        <f t="shared" ref="L286" si="323">K286*100/C286</f>
        <v>87.616320687186828</v>
      </c>
      <c r="M286" s="28">
        <f>SUM(M242:M285)</f>
        <v>52</v>
      </c>
      <c r="N286" s="42">
        <f t="shared" ref="N286" si="324">M286*100/C286</f>
        <v>3.7222619899785254</v>
      </c>
      <c r="O286" s="28">
        <f>SUM(O242:O285)</f>
        <v>2</v>
      </c>
    </row>
    <row r="287" spans="1:15" s="63" customFormat="1" ht="17.100000000000001" customHeight="1">
      <c r="A287" s="362" t="s">
        <v>0</v>
      </c>
      <c r="B287" s="362" t="s">
        <v>24</v>
      </c>
      <c r="C287" s="366" t="s">
        <v>6</v>
      </c>
      <c r="D287" s="366"/>
      <c r="E287" s="369" t="s">
        <v>14</v>
      </c>
      <c r="F287" s="370"/>
      <c r="G287" s="370"/>
      <c r="H287" s="370"/>
      <c r="I287" s="370"/>
      <c r="J287" s="370"/>
      <c r="K287" s="370"/>
      <c r="L287" s="370"/>
      <c r="M287" s="370"/>
      <c r="N287" s="370"/>
      <c r="O287" s="352" t="s">
        <v>383</v>
      </c>
    </row>
    <row r="288" spans="1:15" s="63" customFormat="1" ht="17.100000000000001" customHeight="1">
      <c r="A288" s="362"/>
      <c r="B288" s="366"/>
      <c r="C288" s="365" t="s">
        <v>7</v>
      </c>
      <c r="D288" s="366" t="s">
        <v>8</v>
      </c>
      <c r="E288" s="366" t="s">
        <v>9</v>
      </c>
      <c r="F288" s="366"/>
      <c r="G288" s="366" t="s">
        <v>10</v>
      </c>
      <c r="H288" s="366"/>
      <c r="I288" s="366" t="s">
        <v>11</v>
      </c>
      <c r="J288" s="366"/>
      <c r="K288" s="366" t="s">
        <v>3</v>
      </c>
      <c r="L288" s="366"/>
      <c r="M288" s="366" t="s">
        <v>12</v>
      </c>
      <c r="N288" s="366"/>
      <c r="O288" s="353"/>
    </row>
    <row r="289" spans="1:15" ht="17.100000000000001" customHeight="1">
      <c r="A289" s="362"/>
      <c r="B289" s="366"/>
      <c r="C289" s="365"/>
      <c r="D289" s="366"/>
      <c r="E289" s="64" t="s">
        <v>1</v>
      </c>
      <c r="F289" s="64" t="s">
        <v>2</v>
      </c>
      <c r="G289" s="64" t="s">
        <v>1</v>
      </c>
      <c r="H289" s="64" t="s">
        <v>2</v>
      </c>
      <c r="I289" s="64" t="s">
        <v>1</v>
      </c>
      <c r="J289" s="64" t="s">
        <v>2</v>
      </c>
      <c r="K289" s="64" t="s">
        <v>1</v>
      </c>
      <c r="L289" s="64" t="s">
        <v>2</v>
      </c>
      <c r="M289" s="64" t="s">
        <v>1</v>
      </c>
      <c r="N289" s="64" t="s">
        <v>2</v>
      </c>
      <c r="O289" s="354"/>
    </row>
    <row r="290" spans="1:15" ht="17.100000000000001" customHeight="1">
      <c r="A290" s="99"/>
      <c r="B290" s="98" t="s">
        <v>185</v>
      </c>
      <c r="C290" s="97"/>
      <c r="D290" s="100"/>
      <c r="E290" s="102"/>
      <c r="F290" s="103"/>
      <c r="G290" s="103"/>
      <c r="H290" s="103"/>
      <c r="I290" s="103"/>
      <c r="J290" s="103"/>
      <c r="K290" s="103"/>
      <c r="L290" s="103"/>
      <c r="M290" s="103"/>
      <c r="N290" s="103"/>
      <c r="O290" s="101"/>
    </row>
    <row r="291" spans="1:15" s="66" customFormat="1" ht="17.100000000000001" customHeight="1">
      <c r="A291" s="367" t="s">
        <v>28</v>
      </c>
      <c r="B291" s="368"/>
      <c r="C291" s="368"/>
      <c r="D291" s="368"/>
      <c r="E291" s="375"/>
      <c r="F291" s="376"/>
      <c r="G291" s="376"/>
      <c r="H291" s="376"/>
      <c r="I291" s="376"/>
      <c r="J291" s="376"/>
      <c r="K291" s="376"/>
      <c r="L291" s="376"/>
      <c r="M291" s="376"/>
      <c r="N291" s="376"/>
      <c r="O291" s="39"/>
    </row>
    <row r="292" spans="1:15" s="16" customFormat="1" ht="17.100000000000001" customHeight="1">
      <c r="A292" s="49">
        <v>1</v>
      </c>
      <c r="B292" s="77" t="s">
        <v>300</v>
      </c>
      <c r="C292" s="51">
        <f t="shared" ref="C292:C305" si="325">SUM(E292,G292,I292,K292,M292,O292)</f>
        <v>41</v>
      </c>
      <c r="D292" s="132"/>
      <c r="E292" s="36">
        <v>0</v>
      </c>
      <c r="F292" s="37">
        <f t="shared" ref="F292:F305" si="326">E292*100/C292</f>
        <v>0</v>
      </c>
      <c r="G292" s="36">
        <v>1</v>
      </c>
      <c r="H292" s="37">
        <f t="shared" ref="H292:H305" si="327">G292*100/C292</f>
        <v>2.4390243902439024</v>
      </c>
      <c r="I292" s="36">
        <v>1</v>
      </c>
      <c r="J292" s="38">
        <f t="shared" ref="J292:J305" si="328">I292*100/C292</f>
        <v>2.4390243902439024</v>
      </c>
      <c r="K292" s="36">
        <v>39</v>
      </c>
      <c r="L292" s="38">
        <f t="shared" ref="L292:L305" si="329">K292*100/C292</f>
        <v>95.121951219512198</v>
      </c>
      <c r="M292" s="36">
        <v>0</v>
      </c>
      <c r="N292" s="38">
        <f t="shared" ref="N292:N305" si="330">M292*100/C292</f>
        <v>0</v>
      </c>
      <c r="O292" s="53"/>
    </row>
    <row r="293" spans="1:15" s="16" customFormat="1" ht="17.100000000000001" customHeight="1">
      <c r="A293" s="49">
        <v>2</v>
      </c>
      <c r="B293" s="77" t="s">
        <v>301</v>
      </c>
      <c r="C293" s="51">
        <f t="shared" si="325"/>
        <v>38</v>
      </c>
      <c r="D293" s="128"/>
      <c r="E293" s="36">
        <v>0</v>
      </c>
      <c r="F293" s="37">
        <f t="shared" si="326"/>
        <v>0</v>
      </c>
      <c r="G293" s="36">
        <v>0</v>
      </c>
      <c r="H293" s="37">
        <f t="shared" si="327"/>
        <v>0</v>
      </c>
      <c r="I293" s="36">
        <v>1</v>
      </c>
      <c r="J293" s="38">
        <f t="shared" si="328"/>
        <v>2.6315789473684212</v>
      </c>
      <c r="K293" s="36">
        <v>31</v>
      </c>
      <c r="L293" s="38">
        <f t="shared" si="329"/>
        <v>81.578947368421055</v>
      </c>
      <c r="M293" s="36">
        <v>6</v>
      </c>
      <c r="N293" s="38">
        <f t="shared" si="330"/>
        <v>15.789473684210526</v>
      </c>
      <c r="O293" s="53"/>
    </row>
    <row r="294" spans="1:15" s="16" customFormat="1" ht="17.100000000000001" customHeight="1">
      <c r="A294" s="49">
        <v>3</v>
      </c>
      <c r="B294" s="77" t="s">
        <v>302</v>
      </c>
      <c r="C294" s="51">
        <f t="shared" si="325"/>
        <v>36</v>
      </c>
      <c r="D294" s="132"/>
      <c r="E294" s="36">
        <v>0</v>
      </c>
      <c r="F294" s="37">
        <f t="shared" si="326"/>
        <v>0</v>
      </c>
      <c r="G294" s="36">
        <v>1</v>
      </c>
      <c r="H294" s="37">
        <f t="shared" si="327"/>
        <v>2.7777777777777777</v>
      </c>
      <c r="I294" s="36">
        <v>3</v>
      </c>
      <c r="J294" s="38">
        <f t="shared" si="328"/>
        <v>8.3333333333333339</v>
      </c>
      <c r="K294" s="36">
        <v>27</v>
      </c>
      <c r="L294" s="38">
        <f t="shared" si="329"/>
        <v>75</v>
      </c>
      <c r="M294" s="36">
        <v>5</v>
      </c>
      <c r="N294" s="38">
        <f t="shared" si="330"/>
        <v>13.888888888888889</v>
      </c>
      <c r="O294" s="53"/>
    </row>
    <row r="295" spans="1:15" s="16" customFormat="1" ht="17.100000000000001" customHeight="1">
      <c r="A295" s="49">
        <v>4</v>
      </c>
      <c r="B295" s="77" t="s">
        <v>303</v>
      </c>
      <c r="C295" s="51">
        <f t="shared" si="325"/>
        <v>41</v>
      </c>
      <c r="D295" s="132"/>
      <c r="E295" s="36">
        <v>0</v>
      </c>
      <c r="F295" s="37">
        <f t="shared" si="326"/>
        <v>0</v>
      </c>
      <c r="G295" s="36">
        <v>0</v>
      </c>
      <c r="H295" s="37">
        <f t="shared" si="327"/>
        <v>0</v>
      </c>
      <c r="I295" s="36">
        <v>4</v>
      </c>
      <c r="J295" s="38">
        <f t="shared" si="328"/>
        <v>9.7560975609756095</v>
      </c>
      <c r="K295" s="36">
        <v>29</v>
      </c>
      <c r="L295" s="38">
        <f t="shared" si="329"/>
        <v>70.731707317073173</v>
      </c>
      <c r="M295" s="36">
        <v>8</v>
      </c>
      <c r="N295" s="38">
        <f t="shared" si="330"/>
        <v>19.512195121951219</v>
      </c>
      <c r="O295" s="53"/>
    </row>
    <row r="296" spans="1:15" s="16" customFormat="1" ht="17.100000000000001" customHeight="1">
      <c r="A296" s="49">
        <v>5</v>
      </c>
      <c r="B296" s="77" t="s">
        <v>304</v>
      </c>
      <c r="C296" s="51">
        <f t="shared" si="325"/>
        <v>45</v>
      </c>
      <c r="D296" s="128"/>
      <c r="E296" s="36">
        <v>0</v>
      </c>
      <c r="F296" s="37">
        <f t="shared" si="326"/>
        <v>0</v>
      </c>
      <c r="G296" s="36">
        <v>0</v>
      </c>
      <c r="H296" s="37">
        <f t="shared" si="327"/>
        <v>0</v>
      </c>
      <c r="I296" s="36">
        <v>1</v>
      </c>
      <c r="J296" s="38">
        <f t="shared" si="328"/>
        <v>2.2222222222222223</v>
      </c>
      <c r="K296" s="36">
        <v>39</v>
      </c>
      <c r="L296" s="38">
        <f t="shared" si="329"/>
        <v>86.666666666666671</v>
      </c>
      <c r="M296" s="36">
        <v>5</v>
      </c>
      <c r="N296" s="38">
        <f t="shared" si="330"/>
        <v>11.111111111111111</v>
      </c>
      <c r="O296" s="53"/>
    </row>
    <row r="297" spans="1:15" s="16" customFormat="1" ht="17.100000000000001" customHeight="1">
      <c r="A297" s="49">
        <v>6</v>
      </c>
      <c r="B297" s="252" t="s">
        <v>425</v>
      </c>
      <c r="C297" s="51">
        <f t="shared" si="325"/>
        <v>40</v>
      </c>
      <c r="D297" s="132"/>
      <c r="E297" s="36">
        <v>0</v>
      </c>
      <c r="F297" s="37">
        <f t="shared" si="326"/>
        <v>0</v>
      </c>
      <c r="G297" s="36">
        <v>0</v>
      </c>
      <c r="H297" s="37">
        <f t="shared" si="327"/>
        <v>0</v>
      </c>
      <c r="I297" s="36">
        <v>2</v>
      </c>
      <c r="J297" s="38">
        <f t="shared" si="328"/>
        <v>5</v>
      </c>
      <c r="K297" s="36">
        <v>28</v>
      </c>
      <c r="L297" s="38">
        <f t="shared" si="329"/>
        <v>70</v>
      </c>
      <c r="M297" s="36">
        <v>10</v>
      </c>
      <c r="N297" s="38">
        <f t="shared" si="330"/>
        <v>25</v>
      </c>
      <c r="O297" s="53"/>
    </row>
    <row r="298" spans="1:15" s="16" customFormat="1" ht="17.100000000000001" customHeight="1">
      <c r="A298" s="49">
        <v>7</v>
      </c>
      <c r="B298" s="252" t="s">
        <v>426</v>
      </c>
      <c r="C298" s="51">
        <f t="shared" si="325"/>
        <v>34</v>
      </c>
      <c r="D298" s="128">
        <v>1</v>
      </c>
      <c r="E298" s="36">
        <v>0</v>
      </c>
      <c r="F298" s="37">
        <f t="shared" si="326"/>
        <v>0</v>
      </c>
      <c r="G298" s="36">
        <v>0</v>
      </c>
      <c r="H298" s="37">
        <f t="shared" si="327"/>
        <v>0</v>
      </c>
      <c r="I298" s="36">
        <v>1</v>
      </c>
      <c r="J298" s="38">
        <f t="shared" si="328"/>
        <v>2.9411764705882355</v>
      </c>
      <c r="K298" s="36">
        <v>26</v>
      </c>
      <c r="L298" s="38">
        <f t="shared" si="329"/>
        <v>76.470588235294116</v>
      </c>
      <c r="M298" s="36">
        <v>7</v>
      </c>
      <c r="N298" s="38">
        <f t="shared" si="330"/>
        <v>20.588235294117649</v>
      </c>
      <c r="O298" s="53"/>
    </row>
    <row r="299" spans="1:15" s="16" customFormat="1" ht="17.100000000000001" customHeight="1">
      <c r="A299" s="49">
        <v>8</v>
      </c>
      <c r="B299" s="252" t="s">
        <v>427</v>
      </c>
      <c r="C299" s="51">
        <f t="shared" si="325"/>
        <v>35</v>
      </c>
      <c r="D299" s="128"/>
      <c r="E299" s="36">
        <v>0</v>
      </c>
      <c r="F299" s="37">
        <f t="shared" si="326"/>
        <v>0</v>
      </c>
      <c r="G299" s="36">
        <v>0</v>
      </c>
      <c r="H299" s="37">
        <f t="shared" si="327"/>
        <v>0</v>
      </c>
      <c r="I299" s="36">
        <v>0</v>
      </c>
      <c r="J299" s="38">
        <f t="shared" si="328"/>
        <v>0</v>
      </c>
      <c r="K299" s="36">
        <v>33</v>
      </c>
      <c r="L299" s="38">
        <f t="shared" si="329"/>
        <v>94.285714285714292</v>
      </c>
      <c r="M299" s="36">
        <v>2</v>
      </c>
      <c r="N299" s="38">
        <f t="shared" si="330"/>
        <v>5.7142857142857144</v>
      </c>
      <c r="O299" s="53"/>
    </row>
    <row r="300" spans="1:15" s="16" customFormat="1" ht="17.100000000000001" customHeight="1">
      <c r="A300" s="49">
        <v>9</v>
      </c>
      <c r="B300" s="252" t="s">
        <v>428</v>
      </c>
      <c r="C300" s="51">
        <f t="shared" si="325"/>
        <v>31</v>
      </c>
      <c r="D300" s="132"/>
      <c r="E300" s="36">
        <v>0</v>
      </c>
      <c r="F300" s="37">
        <f t="shared" si="326"/>
        <v>0</v>
      </c>
      <c r="G300" s="36">
        <v>0</v>
      </c>
      <c r="H300" s="37">
        <f t="shared" si="327"/>
        <v>0</v>
      </c>
      <c r="I300" s="36">
        <v>0</v>
      </c>
      <c r="J300" s="38">
        <f t="shared" si="328"/>
        <v>0</v>
      </c>
      <c r="K300" s="36">
        <v>26</v>
      </c>
      <c r="L300" s="38">
        <f t="shared" si="329"/>
        <v>83.870967741935488</v>
      </c>
      <c r="M300" s="36">
        <v>5</v>
      </c>
      <c r="N300" s="38">
        <f t="shared" si="330"/>
        <v>16.129032258064516</v>
      </c>
      <c r="O300" s="53"/>
    </row>
    <row r="301" spans="1:15" s="16" customFormat="1" ht="17.100000000000001" customHeight="1">
      <c r="A301" s="49">
        <v>10</v>
      </c>
      <c r="B301" s="252" t="s">
        <v>429</v>
      </c>
      <c r="C301" s="51">
        <f t="shared" si="325"/>
        <v>36</v>
      </c>
      <c r="D301" s="132"/>
      <c r="E301" s="36">
        <v>0</v>
      </c>
      <c r="F301" s="37">
        <f t="shared" si="326"/>
        <v>0</v>
      </c>
      <c r="G301" s="36">
        <v>0</v>
      </c>
      <c r="H301" s="37">
        <f t="shared" si="327"/>
        <v>0</v>
      </c>
      <c r="I301" s="36">
        <v>2</v>
      </c>
      <c r="J301" s="38">
        <f t="shared" si="328"/>
        <v>5.5555555555555554</v>
      </c>
      <c r="K301" s="36">
        <v>31</v>
      </c>
      <c r="L301" s="38">
        <f t="shared" si="329"/>
        <v>86.111111111111114</v>
      </c>
      <c r="M301" s="36">
        <v>3</v>
      </c>
      <c r="N301" s="38">
        <f t="shared" si="330"/>
        <v>8.3333333333333339</v>
      </c>
      <c r="O301" s="53"/>
    </row>
    <row r="302" spans="1:15" s="16" customFormat="1" ht="17.100000000000001" customHeight="1">
      <c r="A302" s="49">
        <v>11</v>
      </c>
      <c r="B302" s="252" t="s">
        <v>584</v>
      </c>
      <c r="C302" s="51">
        <f t="shared" si="325"/>
        <v>50</v>
      </c>
      <c r="D302" s="251"/>
      <c r="E302" s="36">
        <v>1</v>
      </c>
      <c r="F302" s="37">
        <f t="shared" si="326"/>
        <v>2</v>
      </c>
      <c r="G302" s="36">
        <v>3</v>
      </c>
      <c r="H302" s="37">
        <f t="shared" si="327"/>
        <v>6</v>
      </c>
      <c r="I302" s="36">
        <v>3</v>
      </c>
      <c r="J302" s="38">
        <f t="shared" si="328"/>
        <v>6</v>
      </c>
      <c r="K302" s="36">
        <v>43</v>
      </c>
      <c r="L302" s="38">
        <f t="shared" si="329"/>
        <v>86</v>
      </c>
      <c r="M302" s="36">
        <v>0</v>
      </c>
      <c r="N302" s="38">
        <f t="shared" si="330"/>
        <v>0</v>
      </c>
      <c r="O302" s="76"/>
    </row>
    <row r="303" spans="1:15" s="16" customFormat="1" ht="17.100000000000001" customHeight="1">
      <c r="A303" s="49">
        <v>12</v>
      </c>
      <c r="B303" s="252" t="s">
        <v>585</v>
      </c>
      <c r="C303" s="51">
        <f t="shared" si="325"/>
        <v>45</v>
      </c>
      <c r="D303" s="251"/>
      <c r="E303" s="36">
        <v>1</v>
      </c>
      <c r="F303" s="37">
        <f t="shared" si="326"/>
        <v>2.2222222222222223</v>
      </c>
      <c r="G303" s="36">
        <v>2</v>
      </c>
      <c r="H303" s="37">
        <f t="shared" si="327"/>
        <v>4.4444444444444446</v>
      </c>
      <c r="I303" s="36">
        <v>3</v>
      </c>
      <c r="J303" s="38">
        <f t="shared" si="328"/>
        <v>6.666666666666667</v>
      </c>
      <c r="K303" s="36">
        <v>35</v>
      </c>
      <c r="L303" s="38">
        <f t="shared" si="329"/>
        <v>77.777777777777771</v>
      </c>
      <c r="M303" s="36">
        <v>4</v>
      </c>
      <c r="N303" s="38">
        <f t="shared" si="330"/>
        <v>8.8888888888888893</v>
      </c>
      <c r="O303" s="76"/>
    </row>
    <row r="304" spans="1:15" s="16" customFormat="1" ht="17.100000000000001" customHeight="1">
      <c r="A304" s="49">
        <v>13</v>
      </c>
      <c r="B304" s="252" t="s">
        <v>586</v>
      </c>
      <c r="C304" s="51">
        <f t="shared" si="325"/>
        <v>49</v>
      </c>
      <c r="D304" s="251"/>
      <c r="E304" s="36">
        <v>0</v>
      </c>
      <c r="F304" s="37">
        <f t="shared" si="326"/>
        <v>0</v>
      </c>
      <c r="G304" s="36">
        <v>1</v>
      </c>
      <c r="H304" s="37">
        <f t="shared" si="327"/>
        <v>2.0408163265306123</v>
      </c>
      <c r="I304" s="36">
        <v>4</v>
      </c>
      <c r="J304" s="38">
        <f t="shared" si="328"/>
        <v>8.1632653061224492</v>
      </c>
      <c r="K304" s="36">
        <v>38</v>
      </c>
      <c r="L304" s="38">
        <f t="shared" si="329"/>
        <v>77.551020408163268</v>
      </c>
      <c r="M304" s="36">
        <v>6</v>
      </c>
      <c r="N304" s="38">
        <f t="shared" si="330"/>
        <v>12.244897959183673</v>
      </c>
      <c r="O304" s="76"/>
    </row>
    <row r="305" spans="1:15" s="16" customFormat="1" ht="17.100000000000001" customHeight="1">
      <c r="A305" s="49">
        <v>14</v>
      </c>
      <c r="B305" s="252" t="s">
        <v>587</v>
      </c>
      <c r="C305" s="51">
        <f t="shared" si="325"/>
        <v>34</v>
      </c>
      <c r="D305" s="303">
        <v>1</v>
      </c>
      <c r="E305" s="36">
        <v>0</v>
      </c>
      <c r="F305" s="37">
        <f t="shared" si="326"/>
        <v>0</v>
      </c>
      <c r="G305" s="36">
        <v>1</v>
      </c>
      <c r="H305" s="37">
        <f t="shared" si="327"/>
        <v>2.9411764705882355</v>
      </c>
      <c r="I305" s="36">
        <v>0</v>
      </c>
      <c r="J305" s="38">
        <f t="shared" si="328"/>
        <v>0</v>
      </c>
      <c r="K305" s="36">
        <v>26</v>
      </c>
      <c r="L305" s="38">
        <f t="shared" si="329"/>
        <v>76.470588235294116</v>
      </c>
      <c r="M305" s="36">
        <v>7</v>
      </c>
      <c r="N305" s="38">
        <f t="shared" si="330"/>
        <v>20.588235294117649</v>
      </c>
      <c r="O305" s="76"/>
    </row>
    <row r="306" spans="1:15" s="67" customFormat="1" ht="17.100000000000001" customHeight="1">
      <c r="A306" s="371" t="s">
        <v>711</v>
      </c>
      <c r="B306" s="371"/>
      <c r="C306" s="28">
        <f>SUM(C292:C305)</f>
        <v>555</v>
      </c>
      <c r="D306" s="28">
        <f t="shared" ref="D306:E306" si="331">SUM(D292:D305)</f>
        <v>2</v>
      </c>
      <c r="E306" s="28">
        <f t="shared" si="331"/>
        <v>2</v>
      </c>
      <c r="F306" s="42">
        <f t="shared" ref="F306:F307" si="332">E306*100/C306</f>
        <v>0.36036036036036034</v>
      </c>
      <c r="G306" s="28">
        <f t="shared" ref="G306:O306" si="333">SUM(G292:G305)</f>
        <v>9</v>
      </c>
      <c r="H306" s="42">
        <f t="shared" ref="H306:H307" si="334">G306*100/C306</f>
        <v>1.6216216216216217</v>
      </c>
      <c r="I306" s="28">
        <f t="shared" si="333"/>
        <v>25</v>
      </c>
      <c r="J306" s="42">
        <f t="shared" ref="J306:J307" si="335">I306*100/C306</f>
        <v>4.5045045045045047</v>
      </c>
      <c r="K306" s="28">
        <f t="shared" si="333"/>
        <v>451</v>
      </c>
      <c r="L306" s="42">
        <f t="shared" ref="L306:L307" si="336">K306*100/C306</f>
        <v>81.261261261261268</v>
      </c>
      <c r="M306" s="28">
        <f t="shared" si="333"/>
        <v>68</v>
      </c>
      <c r="N306" s="28">
        <f>SUM(N292:N305)</f>
        <v>177.78857754815317</v>
      </c>
      <c r="O306" s="28">
        <f t="shared" si="333"/>
        <v>0</v>
      </c>
    </row>
    <row r="307" spans="1:15" s="67" customFormat="1" ht="35.1" customHeight="1">
      <c r="A307" s="160">
        <f>SUM(A285,A305)</f>
        <v>55</v>
      </c>
      <c r="B307" s="160" t="s">
        <v>743</v>
      </c>
      <c r="C307" s="30">
        <f>SUM(C286,C306)</f>
        <v>1952</v>
      </c>
      <c r="D307" s="30">
        <f t="shared" ref="D307:E307" si="337">SUM(D286,D306)</f>
        <v>5</v>
      </c>
      <c r="E307" s="30">
        <f t="shared" si="337"/>
        <v>5</v>
      </c>
      <c r="F307" s="68">
        <f t="shared" si="332"/>
        <v>0.25614754098360654</v>
      </c>
      <c r="G307" s="30">
        <f t="shared" ref="G307:O307" si="338">SUM(G286,G306)</f>
        <v>28</v>
      </c>
      <c r="H307" s="40">
        <f t="shared" si="334"/>
        <v>1.4344262295081966</v>
      </c>
      <c r="I307" s="30">
        <f t="shared" si="338"/>
        <v>122</v>
      </c>
      <c r="J307" s="40">
        <f t="shared" si="335"/>
        <v>6.25</v>
      </c>
      <c r="K307" s="30">
        <f t="shared" si="338"/>
        <v>1675</v>
      </c>
      <c r="L307" s="40">
        <f t="shared" si="336"/>
        <v>85.80942622950819</v>
      </c>
      <c r="M307" s="30">
        <f t="shared" si="338"/>
        <v>120</v>
      </c>
      <c r="N307" s="40">
        <f>M307*100/C307</f>
        <v>6.1475409836065573</v>
      </c>
      <c r="O307" s="30">
        <f t="shared" si="338"/>
        <v>2</v>
      </c>
    </row>
    <row r="308" spans="1:15" ht="17.100000000000001" customHeight="1">
      <c r="A308" s="230" t="s">
        <v>284</v>
      </c>
      <c r="B308" s="230"/>
      <c r="C308" s="231">
        <f>SUM(E307,G307,I307)</f>
        <v>155</v>
      </c>
      <c r="D308" s="232">
        <f>C308*100/C307</f>
        <v>7.9405737704918034</v>
      </c>
      <c r="E308" s="230"/>
      <c r="F308" s="230" t="s">
        <v>282</v>
      </c>
      <c r="G308" s="230"/>
      <c r="H308" s="231">
        <f>SUM(E307,G307,I307,K307)</f>
        <v>1830</v>
      </c>
      <c r="I308" s="232">
        <f>H308*100/C307</f>
        <v>93.75</v>
      </c>
      <c r="O308" s="83"/>
    </row>
    <row r="309" spans="1:15" s="12" customFormat="1" ht="17.100000000000001" customHeight="1">
      <c r="A309" s="230" t="s">
        <v>285</v>
      </c>
      <c r="B309" s="230"/>
      <c r="C309" s="231">
        <f>K307</f>
        <v>1675</v>
      </c>
      <c r="D309" s="232">
        <f>C309*100/C307</f>
        <v>85.80942622950819</v>
      </c>
      <c r="E309" s="230"/>
      <c r="F309" s="230" t="s">
        <v>283</v>
      </c>
      <c r="G309" s="230"/>
      <c r="H309" s="231">
        <f>M307</f>
        <v>120</v>
      </c>
      <c r="I309" s="232">
        <f>H309*100/C307</f>
        <v>6.1475409836065573</v>
      </c>
      <c r="J309" s="346" t="s">
        <v>749</v>
      </c>
      <c r="K309" s="346"/>
      <c r="L309" s="346"/>
      <c r="M309" s="346"/>
      <c r="N309" s="346"/>
      <c r="O309" s="346"/>
    </row>
    <row r="310" spans="1:15" s="12" customFormat="1" ht="17.100000000000001" customHeight="1">
      <c r="A310" s="230" t="s">
        <v>283</v>
      </c>
      <c r="B310" s="230"/>
      <c r="C310" s="231">
        <f>M307</f>
        <v>120</v>
      </c>
      <c r="D310" s="232">
        <f>C310*100/C307</f>
        <v>6.1475409836065573</v>
      </c>
      <c r="E310" s="230"/>
      <c r="F310" s="234" t="s">
        <v>382</v>
      </c>
      <c r="G310" s="234"/>
      <c r="H310" s="235">
        <f>O307</f>
        <v>2</v>
      </c>
      <c r="I310" s="236">
        <f>H310*100/C307</f>
        <v>0.10245901639344263</v>
      </c>
      <c r="J310" s="339" t="s">
        <v>17</v>
      </c>
      <c r="K310" s="339"/>
      <c r="L310" s="339"/>
      <c r="M310" s="339"/>
      <c r="N310" s="339"/>
      <c r="O310" s="339"/>
    </row>
    <row r="311" spans="1:15" s="12" customFormat="1" ht="17.100000000000001" customHeight="1">
      <c r="A311" s="339" t="s">
        <v>381</v>
      </c>
      <c r="B311" s="339"/>
      <c r="C311" s="339"/>
      <c r="D311" s="339"/>
      <c r="E311" s="339"/>
      <c r="F311" s="339"/>
      <c r="G311" s="339"/>
      <c r="H311" s="2"/>
      <c r="I311" s="2"/>
      <c r="J311" s="339" t="s">
        <v>15</v>
      </c>
      <c r="K311" s="339"/>
      <c r="L311" s="339"/>
      <c r="M311" s="339"/>
      <c r="N311" s="339"/>
      <c r="O311" s="339"/>
    </row>
    <row r="312" spans="1:15" s="12" customFormat="1" ht="15.9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spans="1:15" s="12" customFormat="1" ht="15.95" customHeight="1">
      <c r="A313" s="341" t="s">
        <v>286</v>
      </c>
      <c r="B313" s="341"/>
      <c r="C313" s="341"/>
      <c r="D313" s="341"/>
      <c r="E313" s="341"/>
      <c r="F313" s="341"/>
      <c r="G313" s="341"/>
      <c r="H313" s="2"/>
      <c r="I313" s="2"/>
      <c r="J313" s="341" t="s">
        <v>286</v>
      </c>
      <c r="K313" s="341"/>
      <c r="L313" s="341"/>
      <c r="M313" s="341"/>
      <c r="N313" s="341"/>
      <c r="O313" s="341"/>
    </row>
    <row r="314" spans="1:15" s="12" customFormat="1" ht="15.9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26"/>
    </row>
    <row r="315" spans="1:15" s="12" customFormat="1" ht="15.95" customHeight="1">
      <c r="A315" s="2"/>
      <c r="B315" s="3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spans="1:15" s="12" customFormat="1" ht="18" customHeight="1">
      <c r="A316" s="342" t="s">
        <v>276</v>
      </c>
      <c r="B316" s="342"/>
      <c r="C316" s="342"/>
      <c r="D316" s="342"/>
      <c r="E316" s="342"/>
      <c r="F316" s="342"/>
      <c r="G316" s="342"/>
      <c r="H316" s="2"/>
      <c r="I316" s="2"/>
      <c r="J316" s="342" t="s">
        <v>41</v>
      </c>
      <c r="K316" s="342"/>
      <c r="L316" s="342"/>
      <c r="M316" s="342"/>
      <c r="N316" s="342"/>
      <c r="O316" s="342"/>
    </row>
    <row r="317" spans="1:15" s="12" customFormat="1" ht="18" customHeight="1">
      <c r="A317" s="301"/>
      <c r="B317" s="301"/>
      <c r="C317" s="301"/>
      <c r="D317" s="301"/>
      <c r="E317" s="301"/>
      <c r="F317" s="301"/>
      <c r="G317" s="301"/>
      <c r="H317" s="2"/>
      <c r="I317" s="2"/>
      <c r="J317" s="301"/>
      <c r="K317" s="301"/>
      <c r="L317" s="301"/>
      <c r="M317" s="301"/>
      <c r="N317" s="301"/>
      <c r="O317" s="301"/>
    </row>
    <row r="318" spans="1:15" ht="15.95" customHeight="1">
      <c r="A318" s="348" t="s">
        <v>22</v>
      </c>
      <c r="B318" s="348"/>
      <c r="C318" s="348"/>
      <c r="D318" s="348"/>
      <c r="E318" s="55"/>
      <c r="I318" s="372" t="s">
        <v>4</v>
      </c>
      <c r="J318" s="372"/>
      <c r="K318" s="372"/>
      <c r="L318" s="372"/>
      <c r="M318" s="372"/>
      <c r="N318" s="372"/>
      <c r="O318" s="372"/>
    </row>
    <row r="319" spans="1:15" ht="15.95" customHeight="1">
      <c r="A319" s="339" t="s">
        <v>48</v>
      </c>
      <c r="B319" s="339"/>
      <c r="C319" s="339"/>
      <c r="D319" s="339"/>
      <c r="E319" s="55"/>
      <c r="I319" s="374" t="s">
        <v>5</v>
      </c>
      <c r="J319" s="374"/>
      <c r="K319" s="374"/>
      <c r="L319" s="374"/>
      <c r="M319" s="374"/>
      <c r="N319" s="374"/>
      <c r="O319" s="374"/>
    </row>
    <row r="320" spans="1:15" ht="15.95" customHeight="1">
      <c r="A320" s="339" t="s">
        <v>49</v>
      </c>
      <c r="B320" s="339"/>
      <c r="C320" s="339"/>
      <c r="D320" s="339"/>
      <c r="E320" s="56"/>
      <c r="I320" s="387"/>
      <c r="J320" s="387"/>
      <c r="K320" s="387"/>
      <c r="L320" s="387"/>
      <c r="M320" s="387"/>
      <c r="N320" s="387"/>
      <c r="O320" s="387"/>
    </row>
    <row r="321" spans="1:15" s="59" customFormat="1" ht="9.9499999999999993" customHeight="1">
      <c r="A321" s="347"/>
      <c r="B321" s="347"/>
      <c r="C321" s="347"/>
      <c r="D321" s="347"/>
      <c r="E321" s="58"/>
      <c r="F321" s="57"/>
      <c r="G321" s="57"/>
      <c r="H321" s="57"/>
    </row>
    <row r="322" spans="1:15" s="61" customFormat="1" ht="21.95" customHeight="1">
      <c r="A322" s="388" t="s">
        <v>722</v>
      </c>
      <c r="B322" s="388"/>
      <c r="C322" s="388"/>
      <c r="D322" s="388"/>
      <c r="E322" s="388"/>
      <c r="F322" s="388"/>
      <c r="G322" s="388"/>
      <c r="H322" s="388"/>
      <c r="I322" s="388"/>
      <c r="J322" s="388"/>
      <c r="K322" s="388"/>
      <c r="L322" s="388"/>
      <c r="M322" s="388"/>
      <c r="N322" s="388"/>
      <c r="O322" s="388"/>
    </row>
    <row r="323" spans="1:15" s="66" customFormat="1" ht="20.100000000000001" customHeight="1">
      <c r="A323" s="383" t="s">
        <v>281</v>
      </c>
      <c r="B323" s="383"/>
      <c r="C323" s="383"/>
      <c r="D323" s="383"/>
      <c r="E323" s="383"/>
      <c r="F323" s="383"/>
      <c r="G323" s="383"/>
      <c r="H323" s="383"/>
      <c r="I323" s="383"/>
      <c r="J323" s="383"/>
      <c r="K323" s="383"/>
      <c r="L323" s="383"/>
      <c r="M323" s="383"/>
      <c r="N323" s="383"/>
      <c r="O323" s="383"/>
    </row>
    <row r="324" spans="1:15" s="66" customFormat="1" ht="9.9499999999999993" customHeight="1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</row>
    <row r="325" spans="1:15" s="63" customFormat="1" ht="17.100000000000001" customHeight="1">
      <c r="A325" s="362" t="s">
        <v>0</v>
      </c>
      <c r="B325" s="362" t="s">
        <v>24</v>
      </c>
      <c r="C325" s="366" t="s">
        <v>6</v>
      </c>
      <c r="D325" s="366"/>
      <c r="E325" s="369" t="s">
        <v>14</v>
      </c>
      <c r="F325" s="370"/>
      <c r="G325" s="370"/>
      <c r="H325" s="370"/>
      <c r="I325" s="370"/>
      <c r="J325" s="370"/>
      <c r="K325" s="370"/>
      <c r="L325" s="370"/>
      <c r="M325" s="370"/>
      <c r="N325" s="370"/>
      <c r="O325" s="352" t="s">
        <v>383</v>
      </c>
    </row>
    <row r="326" spans="1:15" s="63" customFormat="1" ht="17.100000000000001" customHeight="1">
      <c r="A326" s="362"/>
      <c r="B326" s="366"/>
      <c r="C326" s="365" t="s">
        <v>7</v>
      </c>
      <c r="D326" s="366" t="s">
        <v>8</v>
      </c>
      <c r="E326" s="366" t="s">
        <v>9</v>
      </c>
      <c r="F326" s="366"/>
      <c r="G326" s="366" t="s">
        <v>10</v>
      </c>
      <c r="H326" s="366"/>
      <c r="I326" s="366" t="s">
        <v>11</v>
      </c>
      <c r="J326" s="366"/>
      <c r="K326" s="366" t="s">
        <v>3</v>
      </c>
      <c r="L326" s="366"/>
      <c r="M326" s="366" t="s">
        <v>12</v>
      </c>
      <c r="N326" s="366"/>
      <c r="O326" s="353"/>
    </row>
    <row r="327" spans="1:15" ht="17.100000000000001" customHeight="1">
      <c r="A327" s="362"/>
      <c r="B327" s="366"/>
      <c r="C327" s="365"/>
      <c r="D327" s="366"/>
      <c r="E327" s="64" t="s">
        <v>1</v>
      </c>
      <c r="F327" s="64" t="s">
        <v>2</v>
      </c>
      <c r="G327" s="64" t="s">
        <v>1</v>
      </c>
      <c r="H327" s="64" t="s">
        <v>2</v>
      </c>
      <c r="I327" s="64" t="s">
        <v>1</v>
      </c>
      <c r="J327" s="64" t="s">
        <v>2</v>
      </c>
      <c r="K327" s="64" t="s">
        <v>1</v>
      </c>
      <c r="L327" s="64" t="s">
        <v>2</v>
      </c>
      <c r="M327" s="64" t="s">
        <v>1</v>
      </c>
      <c r="N327" s="64" t="s">
        <v>2</v>
      </c>
      <c r="O327" s="354"/>
    </row>
    <row r="328" spans="1:15" ht="17.100000000000001" customHeight="1">
      <c r="A328" s="99"/>
      <c r="B328" s="98" t="s">
        <v>180</v>
      </c>
      <c r="C328" s="97"/>
      <c r="D328" s="100"/>
      <c r="E328" s="102"/>
      <c r="F328" s="103"/>
      <c r="G328" s="103"/>
      <c r="H328" s="103"/>
      <c r="I328" s="103"/>
      <c r="J328" s="103"/>
      <c r="K328" s="103"/>
      <c r="L328" s="103"/>
      <c r="M328" s="103"/>
      <c r="N328" s="103"/>
      <c r="O328" s="101"/>
    </row>
    <row r="329" spans="1:15" s="61" customFormat="1" ht="17.100000000000001" customHeight="1">
      <c r="A329" s="367" t="s">
        <v>31</v>
      </c>
      <c r="B329" s="368"/>
      <c r="C329" s="368"/>
      <c r="D329" s="373"/>
      <c r="E329" s="395"/>
      <c r="F329" s="396"/>
      <c r="G329" s="396"/>
      <c r="H329" s="396"/>
      <c r="I329" s="396"/>
      <c r="J329" s="396"/>
      <c r="K329" s="396"/>
      <c r="L329" s="396"/>
      <c r="M329" s="396"/>
      <c r="N329" s="396"/>
      <c r="O329" s="70"/>
    </row>
    <row r="330" spans="1:15" s="16" customFormat="1" ht="17.100000000000001" customHeight="1">
      <c r="A330" s="49">
        <v>1</v>
      </c>
      <c r="B330" s="260" t="s">
        <v>500</v>
      </c>
      <c r="C330" s="288">
        <f t="shared" ref="C330" si="339">SUM(E330,G330,I330,K330,M330,O330)</f>
        <v>30</v>
      </c>
      <c r="D330" s="289">
        <v>25</v>
      </c>
      <c r="E330" s="283">
        <v>2</v>
      </c>
      <c r="F330" s="290">
        <f t="shared" ref="F330" si="340">E330*100/C330</f>
        <v>6.666666666666667</v>
      </c>
      <c r="G330" s="283">
        <v>9</v>
      </c>
      <c r="H330" s="290">
        <f t="shared" ref="H330" si="341">G330*100/C330</f>
        <v>30</v>
      </c>
      <c r="I330" s="283">
        <v>8</v>
      </c>
      <c r="J330" s="290">
        <f t="shared" ref="J330" si="342">I330*100/C330</f>
        <v>26.666666666666668</v>
      </c>
      <c r="K330" s="283">
        <v>10</v>
      </c>
      <c r="L330" s="290">
        <f t="shared" ref="L330" si="343">K330*100/C330</f>
        <v>33.333333333333336</v>
      </c>
      <c r="M330" s="283">
        <v>1</v>
      </c>
      <c r="N330" s="290">
        <f t="shared" ref="N330" si="344">M330*100/C330</f>
        <v>3.3333333333333335</v>
      </c>
      <c r="O330" s="53"/>
    </row>
    <row r="331" spans="1:15" s="16" customFormat="1" ht="17.100000000000001" customHeight="1">
      <c r="A331" s="49">
        <v>2</v>
      </c>
      <c r="B331" s="260" t="s">
        <v>647</v>
      </c>
      <c r="C331" s="288">
        <f t="shared" ref="C331" si="345">SUM(E331,G331,I331,K331,M331,O331)</f>
        <v>10</v>
      </c>
      <c r="D331" s="289">
        <v>10</v>
      </c>
      <c r="E331" s="283">
        <v>2</v>
      </c>
      <c r="F331" s="290">
        <f t="shared" ref="F331" si="346">E331*100/C331</f>
        <v>20</v>
      </c>
      <c r="G331" s="283">
        <v>1</v>
      </c>
      <c r="H331" s="290">
        <f t="shared" ref="H331" si="347">G331*100/C331</f>
        <v>10</v>
      </c>
      <c r="I331" s="283">
        <v>3</v>
      </c>
      <c r="J331" s="290">
        <f t="shared" ref="J331" si="348">I331*100/C331</f>
        <v>30</v>
      </c>
      <c r="K331" s="283">
        <v>4</v>
      </c>
      <c r="L331" s="290">
        <f t="shared" ref="L331" si="349">K331*100/C331</f>
        <v>40</v>
      </c>
      <c r="M331" s="283">
        <v>0</v>
      </c>
      <c r="N331" s="290">
        <f t="shared" ref="N331" si="350">M331*100/C331</f>
        <v>0</v>
      </c>
      <c r="O331" s="53"/>
    </row>
    <row r="332" spans="1:15" s="67" customFormat="1" ht="17.100000000000001" customHeight="1">
      <c r="A332" s="371" t="s">
        <v>712</v>
      </c>
      <c r="B332" s="371"/>
      <c r="C332" s="28">
        <f>SUM(C330:C331)</f>
        <v>40</v>
      </c>
      <c r="D332" s="28">
        <f t="shared" ref="D332:E332" si="351">SUM(D330:D331)</f>
        <v>35</v>
      </c>
      <c r="E332" s="28">
        <f t="shared" si="351"/>
        <v>4</v>
      </c>
      <c r="F332" s="42">
        <f t="shared" ref="F332" si="352">E332*100/C332</f>
        <v>10</v>
      </c>
      <c r="G332" s="28">
        <f>SUM(G330:G331)</f>
        <v>10</v>
      </c>
      <c r="H332" s="42">
        <f t="shared" ref="H332" si="353">G332*100/C332</f>
        <v>25</v>
      </c>
      <c r="I332" s="28">
        <f>SUM(I330:I331)</f>
        <v>11</v>
      </c>
      <c r="J332" s="42">
        <f t="shared" ref="J332" si="354">I332*100/C332</f>
        <v>27.5</v>
      </c>
      <c r="K332" s="28">
        <f>SUM(K330:K331)</f>
        <v>14</v>
      </c>
      <c r="L332" s="42">
        <f t="shared" ref="L332" si="355">K332*100/C332</f>
        <v>35</v>
      </c>
      <c r="M332" s="28">
        <f>SUM(M330:M331)</f>
        <v>1</v>
      </c>
      <c r="N332" s="42">
        <f t="shared" ref="N332" si="356">M332*100/C332</f>
        <v>2.5</v>
      </c>
      <c r="O332" s="28">
        <f>SUM(O330:O331)</f>
        <v>0</v>
      </c>
    </row>
    <row r="333" spans="1:15" ht="17.100000000000001" customHeight="1">
      <c r="A333" s="99"/>
      <c r="B333" s="98" t="s">
        <v>185</v>
      </c>
      <c r="C333" s="97"/>
      <c r="D333" s="100"/>
      <c r="E333" s="102"/>
      <c r="F333" s="103"/>
      <c r="G333" s="103"/>
      <c r="H333" s="103"/>
      <c r="I333" s="103"/>
      <c r="J333" s="103"/>
      <c r="K333" s="103"/>
      <c r="L333" s="103"/>
      <c r="M333" s="103"/>
      <c r="N333" s="103"/>
      <c r="O333" s="101"/>
    </row>
    <row r="334" spans="1:15" s="61" customFormat="1" ht="17.100000000000001" customHeight="1">
      <c r="A334" s="367" t="s">
        <v>32</v>
      </c>
      <c r="B334" s="368"/>
      <c r="C334" s="368"/>
      <c r="D334" s="368"/>
      <c r="E334" s="395"/>
      <c r="F334" s="396"/>
      <c r="G334" s="396"/>
      <c r="H334" s="396"/>
      <c r="I334" s="396"/>
      <c r="J334" s="396"/>
      <c r="K334" s="396"/>
      <c r="L334" s="396"/>
      <c r="M334" s="396"/>
      <c r="N334" s="396"/>
      <c r="O334" s="70"/>
    </row>
    <row r="335" spans="1:15" s="16" customFormat="1" ht="17.100000000000001" customHeight="1">
      <c r="A335" s="49">
        <v>1</v>
      </c>
      <c r="B335" s="77" t="s">
        <v>305</v>
      </c>
      <c r="C335" s="51">
        <f t="shared" ref="C335:C337" si="357">SUM(E335,G335,I335,K335,M335,O335)</f>
        <v>32</v>
      </c>
      <c r="D335" s="303">
        <v>31</v>
      </c>
      <c r="E335" s="36">
        <v>3</v>
      </c>
      <c r="F335" s="37">
        <f t="shared" ref="F335:F337" si="358">E335*100/C335</f>
        <v>9.375</v>
      </c>
      <c r="G335" s="36">
        <v>2</v>
      </c>
      <c r="H335" s="37">
        <f t="shared" ref="H335:H337" si="359">G335*100/C335</f>
        <v>6.25</v>
      </c>
      <c r="I335" s="36">
        <v>11</v>
      </c>
      <c r="J335" s="38">
        <f t="shared" ref="J335:J337" si="360">I335*100/C335</f>
        <v>34.375</v>
      </c>
      <c r="K335" s="36">
        <v>11</v>
      </c>
      <c r="L335" s="38">
        <f t="shared" ref="L335:L337" si="361">K335*100/C335</f>
        <v>34.375</v>
      </c>
      <c r="M335" s="36">
        <v>5</v>
      </c>
      <c r="N335" s="38">
        <f t="shared" ref="N335:N337" si="362">M335*100/C335</f>
        <v>15.625</v>
      </c>
      <c r="O335" s="53"/>
    </row>
    <row r="336" spans="1:15" s="16" customFormat="1" ht="17.100000000000001" customHeight="1">
      <c r="A336" s="49">
        <v>2</v>
      </c>
      <c r="B336" s="252" t="s">
        <v>430</v>
      </c>
      <c r="C336" s="51">
        <f t="shared" si="357"/>
        <v>31</v>
      </c>
      <c r="D336" s="303">
        <v>28</v>
      </c>
      <c r="E336" s="36">
        <v>0</v>
      </c>
      <c r="F336" s="37">
        <f t="shared" si="358"/>
        <v>0</v>
      </c>
      <c r="G336" s="36">
        <v>2</v>
      </c>
      <c r="H336" s="37">
        <f t="shared" si="359"/>
        <v>6.4516129032258061</v>
      </c>
      <c r="I336" s="36">
        <v>2</v>
      </c>
      <c r="J336" s="38">
        <f t="shared" si="360"/>
        <v>6.4516129032258061</v>
      </c>
      <c r="K336" s="36">
        <v>25</v>
      </c>
      <c r="L336" s="38">
        <f t="shared" si="361"/>
        <v>80.645161290322577</v>
      </c>
      <c r="M336" s="36">
        <v>2</v>
      </c>
      <c r="N336" s="38">
        <f t="shared" si="362"/>
        <v>6.4516129032258061</v>
      </c>
      <c r="O336" s="53"/>
    </row>
    <row r="337" spans="1:15" s="16" customFormat="1" ht="17.100000000000001" customHeight="1">
      <c r="A337" s="49">
        <v>3</v>
      </c>
      <c r="B337" s="252" t="s">
        <v>588</v>
      </c>
      <c r="C337" s="51">
        <f t="shared" si="357"/>
        <v>28</v>
      </c>
      <c r="D337" s="303">
        <v>24</v>
      </c>
      <c r="E337" s="36">
        <v>0</v>
      </c>
      <c r="F337" s="37">
        <f t="shared" si="358"/>
        <v>0</v>
      </c>
      <c r="G337" s="36">
        <v>0</v>
      </c>
      <c r="H337" s="37">
        <f t="shared" si="359"/>
        <v>0</v>
      </c>
      <c r="I337" s="36">
        <v>3</v>
      </c>
      <c r="J337" s="38">
        <f t="shared" si="360"/>
        <v>10.714285714285714</v>
      </c>
      <c r="K337" s="36">
        <v>25</v>
      </c>
      <c r="L337" s="38">
        <f t="shared" si="361"/>
        <v>89.285714285714292</v>
      </c>
      <c r="M337" s="36">
        <v>0</v>
      </c>
      <c r="N337" s="38">
        <f t="shared" si="362"/>
        <v>0</v>
      </c>
      <c r="O337" s="76"/>
    </row>
    <row r="338" spans="1:15" s="67" customFormat="1" ht="17.100000000000001" customHeight="1">
      <c r="A338" s="371" t="s">
        <v>266</v>
      </c>
      <c r="B338" s="371"/>
      <c r="C338" s="28">
        <f>SUM(C335:C337)</f>
        <v>91</v>
      </c>
      <c r="D338" s="28">
        <f t="shared" ref="D338:E338" si="363">SUM(D335:D337)</f>
        <v>83</v>
      </c>
      <c r="E338" s="28">
        <f t="shared" si="363"/>
        <v>3</v>
      </c>
      <c r="F338" s="42">
        <f>E338*100/C338</f>
        <v>3.2967032967032965</v>
      </c>
      <c r="G338" s="28">
        <f t="shared" ref="G338:O338" si="364">SUM(G335:G337)</f>
        <v>4</v>
      </c>
      <c r="H338" s="42">
        <f>G338*100/C338</f>
        <v>4.395604395604396</v>
      </c>
      <c r="I338" s="28">
        <f t="shared" si="364"/>
        <v>16</v>
      </c>
      <c r="J338" s="42">
        <f>I338*100/C338</f>
        <v>17.582417582417584</v>
      </c>
      <c r="K338" s="28">
        <f t="shared" si="364"/>
        <v>61</v>
      </c>
      <c r="L338" s="42">
        <f>K338*100/C338</f>
        <v>67.032967032967036</v>
      </c>
      <c r="M338" s="28">
        <f t="shared" si="364"/>
        <v>7</v>
      </c>
      <c r="N338" s="42">
        <f>M338*100/C338</f>
        <v>7.6923076923076925</v>
      </c>
      <c r="O338" s="28">
        <f t="shared" si="364"/>
        <v>0</v>
      </c>
    </row>
    <row r="339" spans="1:15" s="71" customFormat="1" ht="35.1" customHeight="1">
      <c r="A339" s="160">
        <f>SUM(A331,A337)</f>
        <v>5</v>
      </c>
      <c r="B339" s="160" t="s">
        <v>744</v>
      </c>
      <c r="C339" s="30">
        <f>SUM(C332,C338)</f>
        <v>131</v>
      </c>
      <c r="D339" s="30">
        <f t="shared" ref="D339:E339" si="365">SUM(D332,D338)</f>
        <v>118</v>
      </c>
      <c r="E339" s="30">
        <f t="shared" si="365"/>
        <v>7</v>
      </c>
      <c r="F339" s="68">
        <f>E339*100/C339</f>
        <v>5.343511450381679</v>
      </c>
      <c r="G339" s="30">
        <f>SUM(G332,G338)</f>
        <v>14</v>
      </c>
      <c r="H339" s="40">
        <f>G339*100/C339</f>
        <v>10.687022900763358</v>
      </c>
      <c r="I339" s="30">
        <f t="shared" ref="I339:O339" si="366">SUM(I332,I338)</f>
        <v>27</v>
      </c>
      <c r="J339" s="40">
        <f>I339*100/C339</f>
        <v>20.610687022900763</v>
      </c>
      <c r="K339" s="30">
        <f t="shared" si="366"/>
        <v>75</v>
      </c>
      <c r="L339" s="40">
        <f>K339*100/C339</f>
        <v>57.251908396946568</v>
      </c>
      <c r="M339" s="30">
        <f t="shared" si="366"/>
        <v>8</v>
      </c>
      <c r="N339" s="40">
        <f>M339*100/C339</f>
        <v>6.106870229007634</v>
      </c>
      <c r="O339" s="30">
        <f t="shared" si="366"/>
        <v>0</v>
      </c>
    </row>
    <row r="340" spans="1:15" ht="17.100000000000001" customHeight="1">
      <c r="A340" s="230" t="s">
        <v>284</v>
      </c>
      <c r="B340" s="230"/>
      <c r="C340" s="231">
        <f>SUM(E339,G339,I339)</f>
        <v>48</v>
      </c>
      <c r="D340" s="232">
        <f>C340*100/C339</f>
        <v>36.641221374045799</v>
      </c>
      <c r="E340" s="230"/>
      <c r="F340" s="230" t="s">
        <v>282</v>
      </c>
      <c r="G340" s="230"/>
      <c r="H340" s="231">
        <f>SUM(E339,G339,I339,K339)</f>
        <v>123</v>
      </c>
      <c r="I340" s="232">
        <f>H340*100/C339</f>
        <v>93.89312977099236</v>
      </c>
    </row>
    <row r="341" spans="1:15" s="12" customFormat="1" ht="17.100000000000001" customHeight="1">
      <c r="A341" s="230" t="s">
        <v>285</v>
      </c>
      <c r="B341" s="230"/>
      <c r="C341" s="231">
        <f>K339</f>
        <v>75</v>
      </c>
      <c r="D341" s="232">
        <f>C341*100/C339</f>
        <v>57.251908396946568</v>
      </c>
      <c r="E341" s="230"/>
      <c r="F341" s="230" t="s">
        <v>283</v>
      </c>
      <c r="G341" s="230"/>
      <c r="H341" s="231">
        <f>M339</f>
        <v>8</v>
      </c>
      <c r="I341" s="232">
        <f>H341*100/C339</f>
        <v>6.106870229007634</v>
      </c>
      <c r="J341" s="346" t="s">
        <v>749</v>
      </c>
      <c r="K341" s="346"/>
      <c r="L341" s="346"/>
      <c r="M341" s="346"/>
      <c r="N341" s="346"/>
      <c r="O341" s="346"/>
    </row>
    <row r="342" spans="1:15" s="12" customFormat="1" ht="17.100000000000001" customHeight="1">
      <c r="A342" s="230" t="s">
        <v>283</v>
      </c>
      <c r="B342" s="230"/>
      <c r="C342" s="231">
        <f>M339</f>
        <v>8</v>
      </c>
      <c r="D342" s="232">
        <f>C342*100/C339</f>
        <v>6.106870229007634</v>
      </c>
      <c r="E342" s="230"/>
      <c r="F342" s="234" t="s">
        <v>382</v>
      </c>
      <c r="G342" s="234"/>
      <c r="H342" s="235">
        <f>O339</f>
        <v>0</v>
      </c>
      <c r="I342" s="236">
        <f>H342*100/C339</f>
        <v>0</v>
      </c>
      <c r="J342" s="339" t="s">
        <v>17</v>
      </c>
      <c r="K342" s="339"/>
      <c r="L342" s="339"/>
      <c r="M342" s="339"/>
      <c r="N342" s="339"/>
      <c r="O342" s="339"/>
    </row>
    <row r="343" spans="1:15" s="12" customFormat="1" ht="15.95" customHeight="1">
      <c r="A343" s="339" t="s">
        <v>381</v>
      </c>
      <c r="B343" s="339"/>
      <c r="C343" s="339"/>
      <c r="D343" s="339"/>
      <c r="E343" s="339"/>
      <c r="F343" s="339"/>
      <c r="G343" s="339"/>
      <c r="H343" s="2"/>
      <c r="I343" s="2"/>
      <c r="J343" s="339" t="s">
        <v>15</v>
      </c>
      <c r="K343" s="339"/>
      <c r="L343" s="339"/>
      <c r="M343" s="339"/>
      <c r="N343" s="339"/>
      <c r="O343" s="339"/>
    </row>
    <row r="344" spans="1:15" s="12" customFormat="1" ht="15.9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spans="1:15" s="12" customFormat="1" ht="15.95" customHeight="1">
      <c r="A345" s="341" t="s">
        <v>286</v>
      </c>
      <c r="B345" s="341"/>
      <c r="C345" s="341"/>
      <c r="D345" s="341"/>
      <c r="E345" s="341"/>
      <c r="F345" s="341"/>
      <c r="G345" s="341"/>
      <c r="H345" s="2"/>
      <c r="I345" s="2"/>
      <c r="J345" s="341" t="s">
        <v>286</v>
      </c>
      <c r="K345" s="341"/>
      <c r="L345" s="341"/>
      <c r="M345" s="341"/>
      <c r="N345" s="341"/>
      <c r="O345" s="341"/>
    </row>
    <row r="346" spans="1:15" s="12" customFormat="1" ht="15.9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spans="1:15" s="12" customFormat="1" ht="15.95" customHeight="1">
      <c r="A347" s="2"/>
      <c r="B347" s="3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spans="1:15" s="12" customFormat="1" ht="15.95" customHeight="1">
      <c r="A348" s="342" t="s">
        <v>276</v>
      </c>
      <c r="B348" s="342"/>
      <c r="C348" s="342"/>
      <c r="D348" s="342"/>
      <c r="E348" s="342"/>
      <c r="F348" s="342"/>
      <c r="G348" s="342"/>
      <c r="H348" s="2"/>
      <c r="I348" s="2"/>
      <c r="J348" s="342" t="s">
        <v>41</v>
      </c>
      <c r="K348" s="342"/>
      <c r="L348" s="342"/>
      <c r="M348" s="342"/>
      <c r="N348" s="342"/>
      <c r="O348" s="342"/>
    </row>
    <row r="349" spans="1:15" ht="18" customHeight="1">
      <c r="A349" s="348" t="s">
        <v>22</v>
      </c>
      <c r="B349" s="348"/>
      <c r="C349" s="348"/>
      <c r="D349" s="348"/>
      <c r="E349" s="55"/>
      <c r="I349" s="372" t="s">
        <v>4</v>
      </c>
      <c r="J349" s="372"/>
      <c r="K349" s="372"/>
      <c r="L349" s="372"/>
      <c r="M349" s="372"/>
      <c r="N349" s="372"/>
      <c r="O349" s="372"/>
    </row>
    <row r="350" spans="1:15" ht="18" customHeight="1">
      <c r="A350" s="339" t="s">
        <v>48</v>
      </c>
      <c r="B350" s="339"/>
      <c r="C350" s="339"/>
      <c r="D350" s="339"/>
      <c r="E350" s="55"/>
      <c r="I350" s="374" t="s">
        <v>5</v>
      </c>
      <c r="J350" s="374"/>
      <c r="K350" s="374"/>
      <c r="L350" s="374"/>
      <c r="M350" s="374"/>
      <c r="N350" s="374"/>
      <c r="O350" s="374"/>
    </row>
    <row r="351" spans="1:15" ht="18" customHeight="1">
      <c r="A351" s="339" t="s">
        <v>49</v>
      </c>
      <c r="B351" s="339"/>
      <c r="C351" s="339"/>
      <c r="D351" s="339"/>
      <c r="E351" s="56"/>
      <c r="I351" s="387"/>
      <c r="J351" s="387"/>
      <c r="K351" s="387"/>
      <c r="L351" s="387"/>
      <c r="M351" s="387"/>
      <c r="N351" s="387"/>
      <c r="O351" s="387"/>
    </row>
    <row r="352" spans="1:15" s="59" customFormat="1" ht="18" customHeight="1">
      <c r="A352" s="347"/>
      <c r="B352" s="347"/>
      <c r="C352" s="347"/>
      <c r="D352" s="347"/>
      <c r="E352" s="58"/>
      <c r="F352" s="57"/>
      <c r="G352" s="57"/>
      <c r="H352" s="57"/>
    </row>
    <row r="353" spans="1:15" s="61" customFormat="1" ht="30" customHeight="1">
      <c r="A353" s="388" t="s">
        <v>722</v>
      </c>
      <c r="B353" s="388"/>
      <c r="C353" s="388"/>
      <c r="D353" s="388"/>
      <c r="E353" s="388"/>
      <c r="F353" s="388"/>
      <c r="G353" s="388"/>
      <c r="H353" s="388"/>
      <c r="I353" s="388"/>
      <c r="J353" s="388"/>
      <c r="K353" s="388"/>
      <c r="L353" s="388"/>
      <c r="M353" s="388"/>
      <c r="N353" s="388"/>
      <c r="O353" s="388"/>
    </row>
    <row r="354" spans="1:15" s="61" customFormat="1" ht="21.95" customHeight="1">
      <c r="A354" s="388" t="s">
        <v>21</v>
      </c>
      <c r="B354" s="388"/>
      <c r="C354" s="388"/>
      <c r="D354" s="388"/>
      <c r="E354" s="388"/>
      <c r="F354" s="388"/>
      <c r="G354" s="388"/>
      <c r="H354" s="388"/>
      <c r="I354" s="388"/>
      <c r="J354" s="388"/>
      <c r="K354" s="388"/>
      <c r="L354" s="388"/>
      <c r="M354" s="388"/>
      <c r="N354" s="388"/>
      <c r="O354" s="388"/>
    </row>
    <row r="355" spans="1:15" s="61" customFormat="1" ht="15" customHeight="1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</row>
    <row r="356" spans="1:15" s="63" customFormat="1" ht="18" customHeight="1">
      <c r="A356" s="362" t="s">
        <v>0</v>
      </c>
      <c r="B356" s="362" t="s">
        <v>24</v>
      </c>
      <c r="C356" s="366" t="s">
        <v>6</v>
      </c>
      <c r="D356" s="366"/>
      <c r="E356" s="369" t="s">
        <v>14</v>
      </c>
      <c r="F356" s="370"/>
      <c r="G356" s="370"/>
      <c r="H356" s="370"/>
      <c r="I356" s="370"/>
      <c r="J356" s="370"/>
      <c r="K356" s="370"/>
      <c r="L356" s="370"/>
      <c r="M356" s="370"/>
      <c r="N356" s="370"/>
      <c r="O356" s="352" t="s">
        <v>383</v>
      </c>
    </row>
    <row r="357" spans="1:15" s="63" customFormat="1" ht="18" customHeight="1">
      <c r="A357" s="362"/>
      <c r="B357" s="366"/>
      <c r="C357" s="365" t="s">
        <v>7</v>
      </c>
      <c r="D357" s="366" t="s">
        <v>8</v>
      </c>
      <c r="E357" s="366" t="s">
        <v>9</v>
      </c>
      <c r="F357" s="366"/>
      <c r="G357" s="366" t="s">
        <v>10</v>
      </c>
      <c r="H357" s="366"/>
      <c r="I357" s="366" t="s">
        <v>11</v>
      </c>
      <c r="J357" s="366"/>
      <c r="K357" s="366" t="s">
        <v>3</v>
      </c>
      <c r="L357" s="366"/>
      <c r="M357" s="366" t="s">
        <v>12</v>
      </c>
      <c r="N357" s="366"/>
      <c r="O357" s="353"/>
    </row>
    <row r="358" spans="1:15" ht="18" customHeight="1">
      <c r="A358" s="362"/>
      <c r="B358" s="366"/>
      <c r="C358" s="365"/>
      <c r="D358" s="366"/>
      <c r="E358" s="64" t="s">
        <v>1</v>
      </c>
      <c r="F358" s="64" t="s">
        <v>2</v>
      </c>
      <c r="G358" s="64" t="s">
        <v>1</v>
      </c>
      <c r="H358" s="64" t="s">
        <v>2</v>
      </c>
      <c r="I358" s="64" t="s">
        <v>1</v>
      </c>
      <c r="J358" s="64" t="s">
        <v>2</v>
      </c>
      <c r="K358" s="64" t="s">
        <v>1</v>
      </c>
      <c r="L358" s="64" t="s">
        <v>2</v>
      </c>
      <c r="M358" s="64" t="s">
        <v>1</v>
      </c>
      <c r="N358" s="64" t="s">
        <v>2</v>
      </c>
      <c r="O358" s="354"/>
    </row>
    <row r="359" spans="1:15" ht="18.600000000000001" customHeight="1">
      <c r="A359" s="99"/>
      <c r="B359" s="98" t="s">
        <v>180</v>
      </c>
      <c r="C359" s="97"/>
      <c r="D359" s="100"/>
      <c r="E359" s="102"/>
      <c r="F359" s="103"/>
      <c r="G359" s="103"/>
      <c r="H359" s="103"/>
      <c r="I359" s="103"/>
      <c r="J359" s="103"/>
      <c r="K359" s="103"/>
      <c r="L359" s="103"/>
      <c r="M359" s="103"/>
      <c r="N359" s="103"/>
      <c r="O359" s="101"/>
    </row>
    <row r="360" spans="1:15" s="66" customFormat="1" ht="18.600000000000001" customHeight="1">
      <c r="A360" s="367" t="s">
        <v>192</v>
      </c>
      <c r="B360" s="368"/>
      <c r="C360" s="368"/>
      <c r="D360" s="368"/>
      <c r="E360" s="363"/>
      <c r="F360" s="364"/>
      <c r="G360" s="364"/>
      <c r="H360" s="364"/>
      <c r="I360" s="364"/>
      <c r="J360" s="364"/>
      <c r="K360" s="364"/>
      <c r="L360" s="364"/>
      <c r="M360" s="364"/>
      <c r="N360" s="364"/>
      <c r="O360" s="65"/>
    </row>
    <row r="361" spans="1:15" s="16" customFormat="1" ht="18.600000000000001" customHeight="1">
      <c r="A361" s="49">
        <v>1</v>
      </c>
      <c r="B361" s="260" t="s">
        <v>519</v>
      </c>
      <c r="C361" s="288">
        <f t="shared" ref="C361" si="367">SUM(E361,G361,I361,K361,M361,O361)</f>
        <v>40</v>
      </c>
      <c r="D361" s="289">
        <v>1</v>
      </c>
      <c r="E361" s="283">
        <v>0</v>
      </c>
      <c r="F361" s="290">
        <f t="shared" ref="F361" si="368">E361*100/C361</f>
        <v>0</v>
      </c>
      <c r="G361" s="283">
        <v>0</v>
      </c>
      <c r="H361" s="290">
        <f t="shared" ref="H361" si="369">G361*100/C361</f>
        <v>0</v>
      </c>
      <c r="I361" s="283">
        <v>1</v>
      </c>
      <c r="J361" s="290">
        <f t="shared" ref="J361" si="370">I361*100/C361</f>
        <v>2.5</v>
      </c>
      <c r="K361" s="283">
        <v>35</v>
      </c>
      <c r="L361" s="290">
        <f t="shared" ref="L361" si="371">K361*100/C361</f>
        <v>87.5</v>
      </c>
      <c r="M361" s="283">
        <v>4</v>
      </c>
      <c r="N361" s="290">
        <f t="shared" ref="N361" si="372">M361*100/C361</f>
        <v>10</v>
      </c>
      <c r="O361" s="53"/>
    </row>
    <row r="362" spans="1:15" s="16" customFormat="1" ht="18.600000000000001" customHeight="1">
      <c r="A362" s="49">
        <v>2</v>
      </c>
      <c r="B362" s="260" t="s">
        <v>648</v>
      </c>
      <c r="C362" s="288">
        <f t="shared" ref="C362" si="373">SUM(E362,G362,I362,K362,M362,O362)</f>
        <v>50</v>
      </c>
      <c r="D362" s="289">
        <v>1</v>
      </c>
      <c r="E362" s="283">
        <v>0</v>
      </c>
      <c r="F362" s="290">
        <f t="shared" ref="F362" si="374">E362*100/C362</f>
        <v>0</v>
      </c>
      <c r="G362" s="283">
        <v>1</v>
      </c>
      <c r="H362" s="290">
        <f t="shared" ref="H362" si="375">G362*100/C362</f>
        <v>2</v>
      </c>
      <c r="I362" s="283">
        <v>3</v>
      </c>
      <c r="J362" s="290">
        <f t="shared" ref="J362" si="376">I362*100/C362</f>
        <v>6</v>
      </c>
      <c r="K362" s="283">
        <v>43</v>
      </c>
      <c r="L362" s="290">
        <f t="shared" ref="L362" si="377">K362*100/C362</f>
        <v>86</v>
      </c>
      <c r="M362" s="283">
        <v>3</v>
      </c>
      <c r="N362" s="290">
        <f t="shared" ref="N362" si="378">M362*100/C362</f>
        <v>6</v>
      </c>
      <c r="O362" s="53"/>
    </row>
    <row r="363" spans="1:15" s="67" customFormat="1" ht="18.600000000000001" customHeight="1">
      <c r="A363" s="371" t="s">
        <v>26</v>
      </c>
      <c r="B363" s="371"/>
      <c r="C363" s="28">
        <f>SUM(C361:C362)</f>
        <v>90</v>
      </c>
      <c r="D363" s="28">
        <f t="shared" ref="D363:E363" si="379">SUM(D361:D362)</f>
        <v>2</v>
      </c>
      <c r="E363" s="28">
        <f t="shared" si="379"/>
        <v>0</v>
      </c>
      <c r="F363" s="72">
        <f>E363*100/C363</f>
        <v>0</v>
      </c>
      <c r="G363" s="28">
        <f>SUM(G361:G362)</f>
        <v>1</v>
      </c>
      <c r="H363" s="42">
        <f>G363*100/C363</f>
        <v>1.1111111111111112</v>
      </c>
      <c r="I363" s="28">
        <f>SUM(I361:I362)</f>
        <v>4</v>
      </c>
      <c r="J363" s="42">
        <f>I363*100/C363</f>
        <v>4.4444444444444446</v>
      </c>
      <c r="K363" s="28">
        <f>SUM(K361:K362)</f>
        <v>78</v>
      </c>
      <c r="L363" s="42">
        <f>K363*100/C363</f>
        <v>86.666666666666671</v>
      </c>
      <c r="M363" s="28">
        <f>SUM(M361:M362)</f>
        <v>7</v>
      </c>
      <c r="N363" s="42">
        <f>M363*100/C363</f>
        <v>7.7777777777777777</v>
      </c>
      <c r="O363" s="28">
        <f>SUM(O361:O362)</f>
        <v>0</v>
      </c>
    </row>
    <row r="364" spans="1:15" s="66" customFormat="1" ht="18.600000000000001" customHeight="1">
      <c r="A364" s="367" t="s">
        <v>267</v>
      </c>
      <c r="B364" s="368"/>
      <c r="C364" s="368"/>
      <c r="D364" s="368"/>
      <c r="E364" s="363"/>
      <c r="F364" s="364"/>
      <c r="G364" s="364"/>
      <c r="H364" s="364"/>
      <c r="I364" s="364"/>
      <c r="J364" s="364"/>
      <c r="K364" s="364"/>
      <c r="L364" s="364"/>
      <c r="M364" s="364"/>
      <c r="N364" s="364"/>
      <c r="O364" s="65"/>
    </row>
    <row r="365" spans="1:15" s="16" customFormat="1" ht="18.600000000000001" customHeight="1">
      <c r="A365" s="49">
        <v>1</v>
      </c>
      <c r="B365" s="260" t="s">
        <v>517</v>
      </c>
      <c r="C365" s="288">
        <f t="shared" ref="C365:C366" si="380">SUM(E365,G365,I365,K365,M365,O365)</f>
        <v>34</v>
      </c>
      <c r="D365" s="289">
        <v>5</v>
      </c>
      <c r="E365" s="283">
        <v>0</v>
      </c>
      <c r="F365" s="290">
        <f t="shared" ref="F365:F366" si="381">E365*100/C365</f>
        <v>0</v>
      </c>
      <c r="G365" s="283">
        <v>2</v>
      </c>
      <c r="H365" s="290">
        <f t="shared" ref="H365:H366" si="382">G365*100/C365</f>
        <v>5.882352941176471</v>
      </c>
      <c r="I365" s="283">
        <v>9</v>
      </c>
      <c r="J365" s="290">
        <f t="shared" ref="J365:J366" si="383">I365*100/C365</f>
        <v>26.470588235294116</v>
      </c>
      <c r="K365" s="283">
        <v>21</v>
      </c>
      <c r="L365" s="290">
        <f t="shared" ref="L365:L366" si="384">K365*100/C365</f>
        <v>61.764705882352942</v>
      </c>
      <c r="M365" s="283">
        <v>2</v>
      </c>
      <c r="N365" s="290">
        <f t="shared" ref="N365:N366" si="385">M365*100/C365</f>
        <v>5.882352941176471</v>
      </c>
      <c r="O365" s="292"/>
    </row>
    <row r="366" spans="1:15" s="16" customFormat="1" ht="18.600000000000001" customHeight="1">
      <c r="A366" s="49">
        <v>2</v>
      </c>
      <c r="B366" s="260" t="s">
        <v>518</v>
      </c>
      <c r="C366" s="288">
        <f t="shared" si="380"/>
        <v>30</v>
      </c>
      <c r="D366" s="289">
        <v>6</v>
      </c>
      <c r="E366" s="283">
        <v>0</v>
      </c>
      <c r="F366" s="290">
        <f t="shared" si="381"/>
        <v>0</v>
      </c>
      <c r="G366" s="283">
        <v>4</v>
      </c>
      <c r="H366" s="290">
        <f t="shared" si="382"/>
        <v>13.333333333333334</v>
      </c>
      <c r="I366" s="283">
        <v>9</v>
      </c>
      <c r="J366" s="290">
        <f t="shared" si="383"/>
        <v>30</v>
      </c>
      <c r="K366" s="283">
        <v>17</v>
      </c>
      <c r="L366" s="290">
        <f t="shared" si="384"/>
        <v>56.666666666666664</v>
      </c>
      <c r="M366" s="283">
        <v>0</v>
      </c>
      <c r="N366" s="290">
        <f t="shared" si="385"/>
        <v>0</v>
      </c>
      <c r="O366" s="292"/>
    </row>
    <row r="367" spans="1:15" s="16" customFormat="1" ht="18.600000000000001" customHeight="1">
      <c r="A367" s="49">
        <v>3</v>
      </c>
      <c r="B367" s="260" t="s">
        <v>649</v>
      </c>
      <c r="C367" s="288">
        <f t="shared" ref="C367:C368" si="386">SUM(E367,G367,I367,K367,M367,O367)</f>
        <v>47</v>
      </c>
      <c r="D367" s="289">
        <v>6</v>
      </c>
      <c r="E367" s="283">
        <v>0</v>
      </c>
      <c r="F367" s="290">
        <f t="shared" ref="F367:F368" si="387">E367*100/C367</f>
        <v>0</v>
      </c>
      <c r="G367" s="283">
        <v>0</v>
      </c>
      <c r="H367" s="290">
        <f t="shared" ref="H367:H368" si="388">G367*100/C367</f>
        <v>0</v>
      </c>
      <c r="I367" s="283">
        <v>15</v>
      </c>
      <c r="J367" s="290">
        <f t="shared" ref="J367:J368" si="389">I367*100/C367</f>
        <v>31.914893617021278</v>
      </c>
      <c r="K367" s="283">
        <v>30</v>
      </c>
      <c r="L367" s="290">
        <f t="shared" ref="L367:L368" si="390">K367*100/C367</f>
        <v>63.829787234042556</v>
      </c>
      <c r="M367" s="283">
        <v>2</v>
      </c>
      <c r="N367" s="290">
        <f t="shared" ref="N367:N368" si="391">M367*100/C367</f>
        <v>4.2553191489361701</v>
      </c>
      <c r="O367" s="53"/>
    </row>
    <row r="368" spans="1:15" s="16" customFormat="1" ht="18.600000000000001" customHeight="1">
      <c r="A368" s="49">
        <v>4</v>
      </c>
      <c r="B368" s="260" t="s">
        <v>650</v>
      </c>
      <c r="C368" s="288">
        <f t="shared" si="386"/>
        <v>44</v>
      </c>
      <c r="D368" s="289">
        <v>11</v>
      </c>
      <c r="E368" s="283">
        <v>0</v>
      </c>
      <c r="F368" s="290">
        <f t="shared" si="387"/>
        <v>0</v>
      </c>
      <c r="G368" s="283">
        <v>0</v>
      </c>
      <c r="H368" s="290">
        <f t="shared" si="388"/>
        <v>0</v>
      </c>
      <c r="I368" s="283">
        <v>2</v>
      </c>
      <c r="J368" s="290">
        <f t="shared" si="389"/>
        <v>4.5454545454545459</v>
      </c>
      <c r="K368" s="283">
        <v>38</v>
      </c>
      <c r="L368" s="290">
        <f t="shared" si="390"/>
        <v>86.36363636363636</v>
      </c>
      <c r="M368" s="283">
        <v>4</v>
      </c>
      <c r="N368" s="290">
        <f t="shared" si="391"/>
        <v>9.0909090909090917</v>
      </c>
      <c r="O368" s="53"/>
    </row>
    <row r="369" spans="1:15" s="67" customFormat="1" ht="18.600000000000001" customHeight="1">
      <c r="A369" s="371" t="s">
        <v>44</v>
      </c>
      <c r="B369" s="371"/>
      <c r="C369" s="28">
        <f>SUM(C365:C368)</f>
        <v>155</v>
      </c>
      <c r="D369" s="28">
        <f t="shared" ref="D369:E369" si="392">SUM(D365:D368)</f>
        <v>28</v>
      </c>
      <c r="E369" s="28">
        <f t="shared" si="392"/>
        <v>0</v>
      </c>
      <c r="F369" s="72">
        <f t="shared" ref="F369" si="393">E369*100/C369</f>
        <v>0</v>
      </c>
      <c r="G369" s="28">
        <f>SUM(G365:G368)</f>
        <v>6</v>
      </c>
      <c r="H369" s="42">
        <f t="shared" ref="H369" si="394">G369*100/C369</f>
        <v>3.870967741935484</v>
      </c>
      <c r="I369" s="28">
        <f>SUM(I365:I368)</f>
        <v>35</v>
      </c>
      <c r="J369" s="42">
        <f t="shared" ref="J369" si="395">I369*100/C369</f>
        <v>22.580645161290324</v>
      </c>
      <c r="K369" s="28">
        <f>SUM(K365:K368)</f>
        <v>106</v>
      </c>
      <c r="L369" s="42">
        <f t="shared" ref="L369" si="396">K369*100/C369</f>
        <v>68.387096774193552</v>
      </c>
      <c r="M369" s="28">
        <f>SUM(M365:M368)</f>
        <v>8</v>
      </c>
      <c r="N369" s="42">
        <f t="shared" ref="N369" si="397">M369*100/C369</f>
        <v>5.161290322580645</v>
      </c>
      <c r="O369" s="28">
        <f>SUM(O365:O368)</f>
        <v>0</v>
      </c>
    </row>
    <row r="370" spans="1:15" s="66" customFormat="1" ht="18.600000000000001" customHeight="1">
      <c r="A370" s="367" t="s">
        <v>197</v>
      </c>
      <c r="B370" s="368"/>
      <c r="C370" s="368"/>
      <c r="D370" s="368"/>
      <c r="E370" s="363"/>
      <c r="F370" s="364"/>
      <c r="G370" s="364"/>
      <c r="H370" s="364"/>
      <c r="I370" s="364"/>
      <c r="J370" s="364"/>
      <c r="K370" s="364"/>
      <c r="L370" s="364"/>
      <c r="M370" s="364"/>
      <c r="N370" s="364"/>
      <c r="O370" s="65"/>
    </row>
    <row r="371" spans="1:15" s="16" customFormat="1" ht="18.600000000000001" customHeight="1">
      <c r="A371" s="49">
        <v>1</v>
      </c>
      <c r="B371" s="260" t="s">
        <v>516</v>
      </c>
      <c r="C371" s="288">
        <f t="shared" ref="C371" si="398">SUM(E371,G371,I371,K371,M371,O371)</f>
        <v>19</v>
      </c>
      <c r="D371" s="289">
        <v>3</v>
      </c>
      <c r="E371" s="283">
        <v>0</v>
      </c>
      <c r="F371" s="290">
        <f t="shared" ref="F371" si="399">E371*100/C371</f>
        <v>0</v>
      </c>
      <c r="G371" s="283">
        <v>1</v>
      </c>
      <c r="H371" s="290">
        <f t="shared" ref="H371" si="400">G371*100/C371</f>
        <v>5.2631578947368425</v>
      </c>
      <c r="I371" s="283">
        <v>2</v>
      </c>
      <c r="J371" s="290">
        <f t="shared" ref="J371" si="401">I371*100/C371</f>
        <v>10.526315789473685</v>
      </c>
      <c r="K371" s="283">
        <v>14</v>
      </c>
      <c r="L371" s="290">
        <f t="shared" ref="L371" si="402">K371*100/C371</f>
        <v>73.684210526315795</v>
      </c>
      <c r="M371" s="283">
        <v>2</v>
      </c>
      <c r="N371" s="290">
        <f t="shared" ref="N371" si="403">M371*100/C371</f>
        <v>10.526315789473685</v>
      </c>
      <c r="O371" s="292"/>
    </row>
    <row r="372" spans="1:15" s="16" customFormat="1" ht="18.600000000000001" customHeight="1">
      <c r="A372" s="49">
        <v>2</v>
      </c>
      <c r="B372" s="260" t="s">
        <v>651</v>
      </c>
      <c r="C372" s="288">
        <f t="shared" ref="C372" si="404">SUM(E372,G372,I372,K372,M372,O372)</f>
        <v>34</v>
      </c>
      <c r="D372" s="289">
        <v>2</v>
      </c>
      <c r="E372" s="283">
        <v>0</v>
      </c>
      <c r="F372" s="290">
        <f t="shared" ref="F372" si="405">E372*100/C372</f>
        <v>0</v>
      </c>
      <c r="G372" s="283">
        <v>0</v>
      </c>
      <c r="H372" s="290">
        <f t="shared" ref="H372" si="406">G372*100/C372</f>
        <v>0</v>
      </c>
      <c r="I372" s="283">
        <v>0</v>
      </c>
      <c r="J372" s="290">
        <f t="shared" ref="J372" si="407">I372*100/C372</f>
        <v>0</v>
      </c>
      <c r="K372" s="283">
        <v>32</v>
      </c>
      <c r="L372" s="290">
        <f t="shared" ref="L372" si="408">K372*100/C372</f>
        <v>94.117647058823536</v>
      </c>
      <c r="M372" s="283">
        <v>2</v>
      </c>
      <c r="N372" s="290">
        <f t="shared" ref="N372" si="409">M372*100/C372</f>
        <v>5.882352941176471</v>
      </c>
      <c r="O372" s="53"/>
    </row>
    <row r="373" spans="1:15" s="67" customFormat="1" ht="18.600000000000001" customHeight="1">
      <c r="A373" s="371" t="s">
        <v>26</v>
      </c>
      <c r="B373" s="371"/>
      <c r="C373" s="28">
        <f>SUM(C371:C372)</f>
        <v>53</v>
      </c>
      <c r="D373" s="28">
        <f t="shared" ref="D373:E373" si="410">SUM(D371:D372)</f>
        <v>5</v>
      </c>
      <c r="E373" s="28">
        <f t="shared" si="410"/>
        <v>0</v>
      </c>
      <c r="F373" s="72">
        <f>E373*100/C373</f>
        <v>0</v>
      </c>
      <c r="G373" s="28">
        <f>SUM(G371:G372)</f>
        <v>1</v>
      </c>
      <c r="H373" s="42">
        <f>G373*100/C373</f>
        <v>1.8867924528301887</v>
      </c>
      <c r="I373" s="28">
        <f>SUM(I371:I372)</f>
        <v>2</v>
      </c>
      <c r="J373" s="42">
        <f>I373*100/C373</f>
        <v>3.7735849056603774</v>
      </c>
      <c r="K373" s="28">
        <f>SUM(K371:K372)</f>
        <v>46</v>
      </c>
      <c r="L373" s="42">
        <f>K373*100/C373</f>
        <v>86.79245283018868</v>
      </c>
      <c r="M373" s="28">
        <f>SUM(M371:M372)</f>
        <v>4</v>
      </c>
      <c r="N373" s="42">
        <f>M373*100/C373</f>
        <v>7.5471698113207548</v>
      </c>
      <c r="O373" s="28">
        <f>SUM(O371:O372)</f>
        <v>0</v>
      </c>
    </row>
    <row r="374" spans="1:15" s="66" customFormat="1" ht="18.600000000000001" customHeight="1">
      <c r="A374" s="367" t="s">
        <v>550</v>
      </c>
      <c r="B374" s="368"/>
      <c r="C374" s="368"/>
      <c r="D374" s="368"/>
      <c r="E374" s="363"/>
      <c r="F374" s="364"/>
      <c r="G374" s="364"/>
      <c r="H374" s="364"/>
      <c r="I374" s="364"/>
      <c r="J374" s="364"/>
      <c r="K374" s="364"/>
      <c r="L374" s="364"/>
      <c r="M374" s="364"/>
      <c r="N374" s="364"/>
      <c r="O374" s="65"/>
    </row>
    <row r="375" spans="1:15" s="16" customFormat="1" ht="18.600000000000001" customHeight="1">
      <c r="A375" s="49">
        <v>1</v>
      </c>
      <c r="B375" s="260" t="s">
        <v>514</v>
      </c>
      <c r="C375" s="288">
        <f t="shared" ref="C375" si="411">SUM(E375,G375,I375,K375,M375,O375)</f>
        <v>22</v>
      </c>
      <c r="D375" s="289">
        <v>4</v>
      </c>
      <c r="E375" s="283">
        <v>0</v>
      </c>
      <c r="F375" s="290">
        <f t="shared" ref="F375" si="412">E375*100/C375</f>
        <v>0</v>
      </c>
      <c r="G375" s="283">
        <v>2</v>
      </c>
      <c r="H375" s="290">
        <f t="shared" ref="H375" si="413">G375*100/C375</f>
        <v>9.0909090909090917</v>
      </c>
      <c r="I375" s="283">
        <v>2</v>
      </c>
      <c r="J375" s="290">
        <f t="shared" ref="J375" si="414">I375*100/C375</f>
        <v>9.0909090909090917</v>
      </c>
      <c r="K375" s="283">
        <v>18</v>
      </c>
      <c r="L375" s="290">
        <f t="shared" ref="L375" si="415">K375*100/C375</f>
        <v>81.818181818181813</v>
      </c>
      <c r="M375" s="283">
        <v>0</v>
      </c>
      <c r="N375" s="290">
        <f t="shared" ref="N375" si="416">M375*100/C375</f>
        <v>0</v>
      </c>
      <c r="O375" s="292"/>
    </row>
    <row r="376" spans="1:15" s="67" customFormat="1" ht="18.600000000000001" customHeight="1">
      <c r="A376" s="371" t="s">
        <v>46</v>
      </c>
      <c r="B376" s="371"/>
      <c r="C376" s="28">
        <f>SUM(C375:C375)</f>
        <v>22</v>
      </c>
      <c r="D376" s="28">
        <f>SUM(D375:D375)</f>
        <v>4</v>
      </c>
      <c r="E376" s="28">
        <f>SUM(E375:E375)</f>
        <v>0</v>
      </c>
      <c r="F376" s="72">
        <f>E376*100/C376</f>
        <v>0</v>
      </c>
      <c r="G376" s="28">
        <f t="shared" ref="G376:M376" si="417">SUM(G375:G375)</f>
        <v>2</v>
      </c>
      <c r="H376" s="42">
        <f>G376*100/C376</f>
        <v>9.0909090909090917</v>
      </c>
      <c r="I376" s="28">
        <f t="shared" si="417"/>
        <v>2</v>
      </c>
      <c r="J376" s="42">
        <f>I376*100/C376</f>
        <v>9.0909090909090917</v>
      </c>
      <c r="K376" s="28">
        <f t="shared" si="417"/>
        <v>18</v>
      </c>
      <c r="L376" s="42">
        <f>K376*100/C376</f>
        <v>81.818181818181813</v>
      </c>
      <c r="M376" s="28">
        <f t="shared" si="417"/>
        <v>0</v>
      </c>
      <c r="N376" s="42">
        <f>M376*100/C376</f>
        <v>0</v>
      </c>
      <c r="O376" s="28">
        <f>SUM(O375)</f>
        <v>0</v>
      </c>
    </row>
    <row r="377" spans="1:15" s="63" customFormat="1" ht="17.100000000000001" customHeight="1">
      <c r="A377" s="362" t="s">
        <v>0</v>
      </c>
      <c r="B377" s="362" t="s">
        <v>24</v>
      </c>
      <c r="C377" s="366" t="s">
        <v>6</v>
      </c>
      <c r="D377" s="366"/>
      <c r="E377" s="369" t="s">
        <v>14</v>
      </c>
      <c r="F377" s="370"/>
      <c r="G377" s="370"/>
      <c r="H377" s="370"/>
      <c r="I377" s="370"/>
      <c r="J377" s="370"/>
      <c r="K377" s="370"/>
      <c r="L377" s="370"/>
      <c r="M377" s="370"/>
      <c r="N377" s="370"/>
      <c r="O377" s="352" t="s">
        <v>383</v>
      </c>
    </row>
    <row r="378" spans="1:15" s="63" customFormat="1" ht="17.100000000000001" customHeight="1">
      <c r="A378" s="362"/>
      <c r="B378" s="366"/>
      <c r="C378" s="365" t="s">
        <v>7</v>
      </c>
      <c r="D378" s="366" t="s">
        <v>8</v>
      </c>
      <c r="E378" s="366" t="s">
        <v>9</v>
      </c>
      <c r="F378" s="366"/>
      <c r="G378" s="366" t="s">
        <v>10</v>
      </c>
      <c r="H378" s="366"/>
      <c r="I378" s="366" t="s">
        <v>11</v>
      </c>
      <c r="J378" s="366"/>
      <c r="K378" s="366" t="s">
        <v>3</v>
      </c>
      <c r="L378" s="366"/>
      <c r="M378" s="366" t="s">
        <v>12</v>
      </c>
      <c r="N378" s="366"/>
      <c r="O378" s="353"/>
    </row>
    <row r="379" spans="1:15" ht="17.100000000000001" customHeight="1">
      <c r="A379" s="362"/>
      <c r="B379" s="366"/>
      <c r="C379" s="365"/>
      <c r="D379" s="366"/>
      <c r="E379" s="64" t="s">
        <v>1</v>
      </c>
      <c r="F379" s="64" t="s">
        <v>2</v>
      </c>
      <c r="G379" s="64" t="s">
        <v>1</v>
      </c>
      <c r="H379" s="64" t="s">
        <v>2</v>
      </c>
      <c r="I379" s="64" t="s">
        <v>1</v>
      </c>
      <c r="J379" s="64" t="s">
        <v>2</v>
      </c>
      <c r="K379" s="64" t="s">
        <v>1</v>
      </c>
      <c r="L379" s="64" t="s">
        <v>2</v>
      </c>
      <c r="M379" s="64" t="s">
        <v>1</v>
      </c>
      <c r="N379" s="64" t="s">
        <v>2</v>
      </c>
      <c r="O379" s="354"/>
    </row>
    <row r="380" spans="1:15" s="66" customFormat="1" ht="17.100000000000001" customHeight="1">
      <c r="A380" s="367" t="s">
        <v>194</v>
      </c>
      <c r="B380" s="368"/>
      <c r="C380" s="368"/>
      <c r="D380" s="368"/>
      <c r="E380" s="363"/>
      <c r="F380" s="364"/>
      <c r="G380" s="364"/>
      <c r="H380" s="364"/>
      <c r="I380" s="364"/>
      <c r="J380" s="364"/>
      <c r="K380" s="364"/>
      <c r="L380" s="364"/>
      <c r="M380" s="364"/>
      <c r="N380" s="364"/>
      <c r="O380" s="65"/>
    </row>
    <row r="381" spans="1:15" s="16" customFormat="1" ht="17.100000000000001" customHeight="1">
      <c r="A381" s="49">
        <v>1</v>
      </c>
      <c r="B381" s="260" t="s">
        <v>512</v>
      </c>
      <c r="C381" s="288">
        <f t="shared" ref="C381:C382" si="418">SUM(E381,G381,I381,K381,M381,O381)</f>
        <v>26</v>
      </c>
      <c r="D381" s="289"/>
      <c r="E381" s="283">
        <v>0</v>
      </c>
      <c r="F381" s="290">
        <f t="shared" ref="F381:F382" si="419">E381*100/C381</f>
        <v>0</v>
      </c>
      <c r="G381" s="283">
        <v>0</v>
      </c>
      <c r="H381" s="290">
        <f t="shared" ref="H381:H382" si="420">G381*100/C381</f>
        <v>0</v>
      </c>
      <c r="I381" s="283">
        <v>3</v>
      </c>
      <c r="J381" s="290">
        <f t="shared" ref="J381:J382" si="421">I381*100/C381</f>
        <v>11.538461538461538</v>
      </c>
      <c r="K381" s="283">
        <v>22</v>
      </c>
      <c r="L381" s="290">
        <f t="shared" ref="L381:L382" si="422">K381*100/C381</f>
        <v>84.615384615384613</v>
      </c>
      <c r="M381" s="283">
        <v>1</v>
      </c>
      <c r="N381" s="290">
        <f t="shared" ref="N381:N382" si="423">M381*100/C381</f>
        <v>3.8461538461538463</v>
      </c>
      <c r="O381" s="292"/>
    </row>
    <row r="382" spans="1:15" s="16" customFormat="1" ht="17.100000000000001" customHeight="1">
      <c r="A382" s="49">
        <v>2</v>
      </c>
      <c r="B382" s="260" t="s">
        <v>513</v>
      </c>
      <c r="C382" s="288">
        <f t="shared" si="418"/>
        <v>30</v>
      </c>
      <c r="D382" s="289">
        <v>3</v>
      </c>
      <c r="E382" s="283">
        <v>0</v>
      </c>
      <c r="F382" s="290">
        <f t="shared" si="419"/>
        <v>0</v>
      </c>
      <c r="G382" s="283">
        <v>0</v>
      </c>
      <c r="H382" s="290">
        <f t="shared" si="420"/>
        <v>0</v>
      </c>
      <c r="I382" s="283">
        <v>2</v>
      </c>
      <c r="J382" s="290">
        <f t="shared" si="421"/>
        <v>6.666666666666667</v>
      </c>
      <c r="K382" s="283">
        <v>28</v>
      </c>
      <c r="L382" s="290">
        <f t="shared" si="422"/>
        <v>93.333333333333329</v>
      </c>
      <c r="M382" s="283">
        <v>0</v>
      </c>
      <c r="N382" s="290">
        <f t="shared" si="423"/>
        <v>0</v>
      </c>
      <c r="O382" s="292"/>
    </row>
    <row r="383" spans="1:15" s="16" customFormat="1" ht="17.100000000000001" customHeight="1">
      <c r="A383" s="49">
        <v>3</v>
      </c>
      <c r="B383" s="260" t="s">
        <v>652</v>
      </c>
      <c r="C383" s="288">
        <f t="shared" ref="C383:C385" si="424">SUM(E383,G383,I383,K383,M383,O383)</f>
        <v>33</v>
      </c>
      <c r="D383" s="289">
        <v>3</v>
      </c>
      <c r="E383" s="283">
        <v>0</v>
      </c>
      <c r="F383" s="290">
        <f t="shared" ref="F383:F386" si="425">E383*100/C383</f>
        <v>0</v>
      </c>
      <c r="G383" s="283">
        <v>0</v>
      </c>
      <c r="H383" s="290">
        <f t="shared" ref="H383:H386" si="426">G383*100/C383</f>
        <v>0</v>
      </c>
      <c r="I383" s="283">
        <v>3</v>
      </c>
      <c r="J383" s="290">
        <f t="shared" ref="J383:J386" si="427">I383*100/C383</f>
        <v>9.0909090909090917</v>
      </c>
      <c r="K383" s="283">
        <v>27</v>
      </c>
      <c r="L383" s="290">
        <f t="shared" ref="L383:L386" si="428">K383*100/C383</f>
        <v>81.818181818181813</v>
      </c>
      <c r="M383" s="283">
        <v>3</v>
      </c>
      <c r="N383" s="290">
        <f t="shared" ref="N383:N386" si="429">M383*100/C383</f>
        <v>9.0909090909090917</v>
      </c>
      <c r="O383" s="53"/>
    </row>
    <row r="384" spans="1:15" s="16" customFormat="1" ht="17.100000000000001" customHeight="1">
      <c r="A384" s="49">
        <v>4</v>
      </c>
      <c r="B384" s="260" t="s">
        <v>653</v>
      </c>
      <c r="C384" s="288">
        <f t="shared" si="424"/>
        <v>32</v>
      </c>
      <c r="D384" s="289"/>
      <c r="E384" s="283">
        <v>0</v>
      </c>
      <c r="F384" s="290">
        <f t="shared" si="425"/>
        <v>0</v>
      </c>
      <c r="G384" s="283">
        <v>0</v>
      </c>
      <c r="H384" s="290">
        <f t="shared" si="426"/>
        <v>0</v>
      </c>
      <c r="I384" s="283">
        <v>3</v>
      </c>
      <c r="J384" s="290">
        <f t="shared" si="427"/>
        <v>9.375</v>
      </c>
      <c r="K384" s="283">
        <v>23</v>
      </c>
      <c r="L384" s="290">
        <f t="shared" si="428"/>
        <v>71.875</v>
      </c>
      <c r="M384" s="283">
        <v>6</v>
      </c>
      <c r="N384" s="290">
        <f t="shared" si="429"/>
        <v>18.75</v>
      </c>
      <c r="O384" s="53"/>
    </row>
    <row r="385" spans="1:15" s="16" customFormat="1" ht="17.100000000000001" customHeight="1">
      <c r="A385" s="49">
        <v>5</v>
      </c>
      <c r="B385" s="252" t="s">
        <v>673</v>
      </c>
      <c r="C385" s="50">
        <f t="shared" si="424"/>
        <v>21</v>
      </c>
      <c r="D385" s="128">
        <v>1</v>
      </c>
      <c r="E385" s="36">
        <v>0</v>
      </c>
      <c r="F385" s="38">
        <f t="shared" si="425"/>
        <v>0</v>
      </c>
      <c r="G385" s="36">
        <v>0</v>
      </c>
      <c r="H385" s="38">
        <f t="shared" si="426"/>
        <v>0</v>
      </c>
      <c r="I385" s="36">
        <v>4</v>
      </c>
      <c r="J385" s="38">
        <f t="shared" si="427"/>
        <v>19.047619047619047</v>
      </c>
      <c r="K385" s="36">
        <v>17</v>
      </c>
      <c r="L385" s="38">
        <f t="shared" si="428"/>
        <v>80.952380952380949</v>
      </c>
      <c r="M385" s="36">
        <v>0</v>
      </c>
      <c r="N385" s="38">
        <f t="shared" si="429"/>
        <v>0</v>
      </c>
      <c r="O385" s="53"/>
    </row>
    <row r="386" spans="1:15" s="16" customFormat="1" ht="17.100000000000001" customHeight="1">
      <c r="A386" s="49">
        <v>6</v>
      </c>
      <c r="B386" s="252" t="s">
        <v>682</v>
      </c>
      <c r="C386" s="50">
        <f>SUM(E386,G386,I386,K386,M386,O386)</f>
        <v>12</v>
      </c>
      <c r="D386" s="257"/>
      <c r="E386" s="49">
        <v>0</v>
      </c>
      <c r="F386" s="38">
        <f t="shared" si="425"/>
        <v>0</v>
      </c>
      <c r="G386" s="49">
        <v>1</v>
      </c>
      <c r="H386" s="38">
        <f t="shared" si="426"/>
        <v>8.3333333333333339</v>
      </c>
      <c r="I386" s="49">
        <v>3</v>
      </c>
      <c r="J386" s="38">
        <f t="shared" si="427"/>
        <v>25</v>
      </c>
      <c r="K386" s="49">
        <v>8</v>
      </c>
      <c r="L386" s="38">
        <f t="shared" si="428"/>
        <v>66.666666666666671</v>
      </c>
      <c r="M386" s="49">
        <v>0</v>
      </c>
      <c r="N386" s="38">
        <f t="shared" si="429"/>
        <v>0</v>
      </c>
      <c r="O386" s="53"/>
    </row>
    <row r="387" spans="1:15" s="67" customFormat="1" ht="17.100000000000001" customHeight="1">
      <c r="A387" s="371" t="s">
        <v>371</v>
      </c>
      <c r="B387" s="371"/>
      <c r="C387" s="28">
        <f>SUM(C381:C386)</f>
        <v>154</v>
      </c>
      <c r="D387" s="28">
        <f t="shared" ref="D387:E387" si="430">SUM(D381:D386)</f>
        <v>7</v>
      </c>
      <c r="E387" s="28">
        <f t="shared" si="430"/>
        <v>0</v>
      </c>
      <c r="F387" s="72">
        <f t="shared" ref="F387" si="431">E387*100/C387</f>
        <v>0</v>
      </c>
      <c r="G387" s="28">
        <f>SUM(G381:G386)</f>
        <v>1</v>
      </c>
      <c r="H387" s="42">
        <f t="shared" ref="H387" si="432">G387*100/C387</f>
        <v>0.64935064935064934</v>
      </c>
      <c r="I387" s="28">
        <f>SUM(I381:I386)</f>
        <v>18</v>
      </c>
      <c r="J387" s="42">
        <f t="shared" ref="J387" si="433">I387*100/C387</f>
        <v>11.688311688311689</v>
      </c>
      <c r="K387" s="28">
        <f>SUM(K381:K386)</f>
        <v>125</v>
      </c>
      <c r="L387" s="42">
        <f t="shared" ref="L387" si="434">K387*100/C387</f>
        <v>81.168831168831176</v>
      </c>
      <c r="M387" s="28">
        <f>SUM(M381:M386)</f>
        <v>10</v>
      </c>
      <c r="N387" s="42">
        <f t="shared" ref="N387" si="435">M387*100/C387</f>
        <v>6.4935064935064934</v>
      </c>
      <c r="O387" s="28">
        <f>SUM(O381:O386)</f>
        <v>0</v>
      </c>
    </row>
    <row r="388" spans="1:15" s="66" customFormat="1" ht="17.100000000000001" customHeight="1">
      <c r="A388" s="367" t="s">
        <v>193</v>
      </c>
      <c r="B388" s="368"/>
      <c r="C388" s="368"/>
      <c r="D388" s="368"/>
      <c r="E388" s="363"/>
      <c r="F388" s="364"/>
      <c r="G388" s="364"/>
      <c r="H388" s="364"/>
      <c r="I388" s="364"/>
      <c r="J388" s="364"/>
      <c r="K388" s="364"/>
      <c r="L388" s="364"/>
      <c r="M388" s="364"/>
      <c r="N388" s="364"/>
      <c r="O388" s="65"/>
    </row>
    <row r="389" spans="1:15" s="16" customFormat="1" ht="17.100000000000001" customHeight="1">
      <c r="A389" s="49">
        <v>1</v>
      </c>
      <c r="B389" s="260" t="s">
        <v>511</v>
      </c>
      <c r="C389" s="288">
        <f t="shared" ref="C389" si="436">SUM(E389,G389,I389,K389,M389,O389)</f>
        <v>29</v>
      </c>
      <c r="D389" s="289">
        <v>2</v>
      </c>
      <c r="E389" s="283">
        <v>0</v>
      </c>
      <c r="F389" s="290">
        <f t="shared" ref="F389" si="437">E389*100/C389</f>
        <v>0</v>
      </c>
      <c r="G389" s="283">
        <v>4</v>
      </c>
      <c r="H389" s="290">
        <f t="shared" ref="H389" si="438">G389*100/C389</f>
        <v>13.793103448275861</v>
      </c>
      <c r="I389" s="283">
        <v>12</v>
      </c>
      <c r="J389" s="290">
        <f t="shared" ref="J389" si="439">I389*100/C389</f>
        <v>41.379310344827587</v>
      </c>
      <c r="K389" s="283">
        <v>13</v>
      </c>
      <c r="L389" s="290">
        <f t="shared" ref="L389" si="440">K389*100/C389</f>
        <v>44.827586206896555</v>
      </c>
      <c r="M389" s="283">
        <v>0</v>
      </c>
      <c r="N389" s="290">
        <f t="shared" ref="N389" si="441">M389*100/C389</f>
        <v>0</v>
      </c>
      <c r="O389" s="292"/>
    </row>
    <row r="390" spans="1:15" s="16" customFormat="1" ht="17.100000000000001" customHeight="1">
      <c r="A390" s="49">
        <v>2</v>
      </c>
      <c r="B390" s="260" t="s">
        <v>654</v>
      </c>
      <c r="C390" s="288">
        <f t="shared" ref="C390" si="442">SUM(E390,G390,I390,K390,M390,O390)</f>
        <v>27</v>
      </c>
      <c r="D390" s="289">
        <v>2</v>
      </c>
      <c r="E390" s="283">
        <v>0</v>
      </c>
      <c r="F390" s="290">
        <f t="shared" ref="F390" si="443">E390*100/C390</f>
        <v>0</v>
      </c>
      <c r="G390" s="283">
        <v>2</v>
      </c>
      <c r="H390" s="290">
        <f t="shared" ref="H390" si="444">G390*100/C390</f>
        <v>7.4074074074074074</v>
      </c>
      <c r="I390" s="283">
        <v>12</v>
      </c>
      <c r="J390" s="290">
        <f t="shared" ref="J390" si="445">I390*100/C390</f>
        <v>44.444444444444443</v>
      </c>
      <c r="K390" s="283">
        <v>12</v>
      </c>
      <c r="L390" s="290">
        <f t="shared" ref="L390" si="446">K390*100/C390</f>
        <v>44.444444444444443</v>
      </c>
      <c r="M390" s="283">
        <v>1</v>
      </c>
      <c r="N390" s="290">
        <f t="shared" ref="N390" si="447">M390*100/C390</f>
        <v>3.7037037037037037</v>
      </c>
      <c r="O390" s="53"/>
    </row>
    <row r="391" spans="1:15" s="67" customFormat="1" ht="17.100000000000001" customHeight="1">
      <c r="A391" s="371" t="s">
        <v>26</v>
      </c>
      <c r="B391" s="371"/>
      <c r="C391" s="28">
        <f>SUM(C389:C390)</f>
        <v>56</v>
      </c>
      <c r="D391" s="28">
        <f t="shared" ref="D391:E391" si="448">SUM(D389:D390)</f>
        <v>4</v>
      </c>
      <c r="E391" s="28">
        <f t="shared" si="448"/>
        <v>0</v>
      </c>
      <c r="F391" s="72">
        <f>E391*100/C391</f>
        <v>0</v>
      </c>
      <c r="G391" s="28">
        <f>SUM(G389:G390)</f>
        <v>6</v>
      </c>
      <c r="H391" s="42">
        <f>G391*100/C391</f>
        <v>10.714285714285714</v>
      </c>
      <c r="I391" s="28">
        <f>SUM(I389:I390)</f>
        <v>24</v>
      </c>
      <c r="J391" s="42">
        <f>I391*100/C391</f>
        <v>42.857142857142854</v>
      </c>
      <c r="K391" s="28">
        <f>SUM(K389:K390)</f>
        <v>25</v>
      </c>
      <c r="L391" s="42">
        <f>K391*100/C391</f>
        <v>44.642857142857146</v>
      </c>
      <c r="M391" s="28">
        <f>SUM(M389:M390)</f>
        <v>1</v>
      </c>
      <c r="N391" s="42">
        <f>M391*100/C391</f>
        <v>1.7857142857142858</v>
      </c>
      <c r="O391" s="28">
        <f>SUM(O389:O390)</f>
        <v>0</v>
      </c>
    </row>
    <row r="392" spans="1:15" ht="17.100000000000001" customHeight="1">
      <c r="A392" s="99"/>
      <c r="B392" s="98" t="s">
        <v>185</v>
      </c>
      <c r="C392" s="97"/>
      <c r="D392" s="100"/>
      <c r="E392" s="102"/>
      <c r="F392" s="103"/>
      <c r="G392" s="103"/>
      <c r="H392" s="103"/>
      <c r="I392" s="103"/>
      <c r="J392" s="103"/>
      <c r="K392" s="103"/>
      <c r="L392" s="103"/>
      <c r="M392" s="103"/>
      <c r="N392" s="103"/>
      <c r="O392" s="101"/>
    </row>
    <row r="393" spans="1:15" s="66" customFormat="1" ht="17.100000000000001" customHeight="1">
      <c r="A393" s="367" t="s">
        <v>218</v>
      </c>
      <c r="B393" s="368"/>
      <c r="C393" s="368"/>
      <c r="D393" s="368"/>
      <c r="E393" s="363"/>
      <c r="F393" s="364"/>
      <c r="G393" s="364"/>
      <c r="H393" s="364"/>
      <c r="I393" s="364"/>
      <c r="J393" s="364"/>
      <c r="K393" s="364"/>
      <c r="L393" s="364"/>
      <c r="M393" s="364"/>
      <c r="N393" s="364"/>
      <c r="O393" s="65"/>
    </row>
    <row r="394" spans="1:15" s="16" customFormat="1" ht="17.100000000000001" customHeight="1">
      <c r="A394" s="49">
        <v>1</v>
      </c>
      <c r="B394" s="298" t="s">
        <v>306</v>
      </c>
      <c r="C394" s="288">
        <f t="shared" ref="C394:C395" si="449">SUM(E394,G394,I394,K394,M394,O394)</f>
        <v>16</v>
      </c>
      <c r="D394" s="327">
        <v>1</v>
      </c>
      <c r="E394" s="283">
        <v>0</v>
      </c>
      <c r="F394" s="299">
        <f t="shared" ref="F394:F395" si="450">E394*100/C394</f>
        <v>0</v>
      </c>
      <c r="G394" s="283">
        <v>0</v>
      </c>
      <c r="H394" s="299">
        <f t="shared" ref="H394:H395" si="451">G394*100/C394</f>
        <v>0</v>
      </c>
      <c r="I394" s="283">
        <v>0</v>
      </c>
      <c r="J394" s="290">
        <f t="shared" ref="J394:J395" si="452">I394*100/C394</f>
        <v>0</v>
      </c>
      <c r="K394" s="283">
        <v>14</v>
      </c>
      <c r="L394" s="290">
        <f t="shared" ref="L394:L395" si="453">K394*100/C394</f>
        <v>87.5</v>
      </c>
      <c r="M394" s="283">
        <v>2</v>
      </c>
      <c r="N394" s="290">
        <f t="shared" ref="N394:N395" si="454">M394*100/C394</f>
        <v>12.5</v>
      </c>
      <c r="O394" s="53"/>
    </row>
    <row r="395" spans="1:15" s="16" customFormat="1" ht="17.100000000000001" customHeight="1">
      <c r="A395" s="49">
        <v>2</v>
      </c>
      <c r="B395" s="298" t="s">
        <v>307</v>
      </c>
      <c r="C395" s="288">
        <f t="shared" si="449"/>
        <v>19</v>
      </c>
      <c r="D395" s="327">
        <v>2</v>
      </c>
      <c r="E395" s="283">
        <v>0</v>
      </c>
      <c r="F395" s="299">
        <f t="shared" si="450"/>
        <v>0</v>
      </c>
      <c r="G395" s="283">
        <v>0</v>
      </c>
      <c r="H395" s="299">
        <f t="shared" si="451"/>
        <v>0</v>
      </c>
      <c r="I395" s="283">
        <v>1</v>
      </c>
      <c r="J395" s="290">
        <f t="shared" si="452"/>
        <v>5.2631578947368425</v>
      </c>
      <c r="K395" s="283">
        <v>15</v>
      </c>
      <c r="L395" s="290">
        <f t="shared" si="453"/>
        <v>78.94736842105263</v>
      </c>
      <c r="M395" s="283">
        <v>3</v>
      </c>
      <c r="N395" s="290">
        <f t="shared" si="454"/>
        <v>15.789473684210526</v>
      </c>
      <c r="O395" s="53"/>
    </row>
    <row r="396" spans="1:15" s="16" customFormat="1" ht="17.100000000000001" customHeight="1">
      <c r="A396" s="49">
        <v>3</v>
      </c>
      <c r="B396" s="252" t="s">
        <v>432</v>
      </c>
      <c r="C396" s="51">
        <f t="shared" ref="C396:C397" si="455">SUM(E396,G396,I396,K396,M396,O396)</f>
        <v>27</v>
      </c>
      <c r="D396" s="303">
        <v>2</v>
      </c>
      <c r="E396" s="36">
        <v>1</v>
      </c>
      <c r="F396" s="37">
        <f t="shared" ref="F396:F397" si="456">E396*100/C396</f>
        <v>3.7037037037037037</v>
      </c>
      <c r="G396" s="36">
        <v>0</v>
      </c>
      <c r="H396" s="37">
        <f t="shared" ref="H396:H397" si="457">G396*100/C396</f>
        <v>0</v>
      </c>
      <c r="I396" s="36">
        <v>2</v>
      </c>
      <c r="J396" s="38">
        <f t="shared" ref="J396:J397" si="458">I396*100/C396</f>
        <v>7.4074074074074074</v>
      </c>
      <c r="K396" s="36">
        <v>23</v>
      </c>
      <c r="L396" s="38">
        <f t="shared" ref="L396:L397" si="459">K396*100/C396</f>
        <v>85.18518518518519</v>
      </c>
      <c r="M396" s="36">
        <v>1</v>
      </c>
      <c r="N396" s="38">
        <f t="shared" ref="N396:N397" si="460">M396*100/C396</f>
        <v>3.7037037037037037</v>
      </c>
      <c r="O396" s="53"/>
    </row>
    <row r="397" spans="1:15" s="16" customFormat="1" ht="17.100000000000001" customHeight="1">
      <c r="A397" s="49">
        <v>4</v>
      </c>
      <c r="B397" s="260" t="s">
        <v>589</v>
      </c>
      <c r="C397" s="51">
        <f t="shared" si="455"/>
        <v>29</v>
      </c>
      <c r="D397" s="303">
        <v>1</v>
      </c>
      <c r="E397" s="36">
        <v>0</v>
      </c>
      <c r="F397" s="37">
        <f t="shared" si="456"/>
        <v>0</v>
      </c>
      <c r="G397" s="36">
        <v>0</v>
      </c>
      <c r="H397" s="37">
        <f t="shared" si="457"/>
        <v>0</v>
      </c>
      <c r="I397" s="36">
        <v>1</v>
      </c>
      <c r="J397" s="38">
        <f t="shared" si="458"/>
        <v>3.4482758620689653</v>
      </c>
      <c r="K397" s="36">
        <v>28</v>
      </c>
      <c r="L397" s="38">
        <f t="shared" si="459"/>
        <v>96.551724137931032</v>
      </c>
      <c r="M397" s="36">
        <v>0</v>
      </c>
      <c r="N397" s="38">
        <f t="shared" si="460"/>
        <v>0</v>
      </c>
      <c r="O397" s="76"/>
    </row>
    <row r="398" spans="1:15" s="67" customFormat="1" ht="17.100000000000001" customHeight="1">
      <c r="A398" s="371" t="s">
        <v>44</v>
      </c>
      <c r="B398" s="371"/>
      <c r="C398" s="28">
        <f>SUM(C394:C397)</f>
        <v>91</v>
      </c>
      <c r="D398" s="28">
        <f t="shared" ref="D398:E398" si="461">SUM(D394:D397)</f>
        <v>6</v>
      </c>
      <c r="E398" s="28">
        <f t="shared" si="461"/>
        <v>1</v>
      </c>
      <c r="F398" s="72">
        <f>E398*100/C398</f>
        <v>1.098901098901099</v>
      </c>
      <c r="G398" s="28">
        <f>SUM(G394:G397)</f>
        <v>0</v>
      </c>
      <c r="H398" s="42">
        <f>G398*100/C398</f>
        <v>0</v>
      </c>
      <c r="I398" s="28">
        <f t="shared" ref="I398:O398" si="462">SUM(I394:I397)</f>
        <v>4</v>
      </c>
      <c r="J398" s="42">
        <f>I398*100/C398</f>
        <v>4.395604395604396</v>
      </c>
      <c r="K398" s="28">
        <f t="shared" si="462"/>
        <v>80</v>
      </c>
      <c r="L398" s="42">
        <f>K398*100/C398</f>
        <v>87.912087912087912</v>
      </c>
      <c r="M398" s="28">
        <f t="shared" si="462"/>
        <v>6</v>
      </c>
      <c r="N398" s="42">
        <f>M398*100/C398</f>
        <v>6.5934065934065931</v>
      </c>
      <c r="O398" s="28">
        <f t="shared" si="462"/>
        <v>0</v>
      </c>
    </row>
    <row r="399" spans="1:15" s="66" customFormat="1" ht="17.100000000000001" customHeight="1">
      <c r="A399" s="367" t="s">
        <v>196</v>
      </c>
      <c r="B399" s="368"/>
      <c r="C399" s="368"/>
      <c r="D399" s="368"/>
      <c r="E399" s="363"/>
      <c r="F399" s="364"/>
      <c r="G399" s="364"/>
      <c r="H399" s="364"/>
      <c r="I399" s="364"/>
      <c r="J399" s="364"/>
      <c r="K399" s="364"/>
      <c r="L399" s="364"/>
      <c r="M399" s="364"/>
      <c r="N399" s="364"/>
      <c r="O399" s="65"/>
    </row>
    <row r="400" spans="1:15" s="16" customFormat="1" ht="17.100000000000001" customHeight="1">
      <c r="A400" s="49">
        <v>1</v>
      </c>
      <c r="B400" s="298" t="s">
        <v>308</v>
      </c>
      <c r="C400" s="288">
        <f t="shared" ref="C400:C401" si="463">SUM(E400,G400,I400,K400,M400,O400)</f>
        <v>42</v>
      </c>
      <c r="D400" s="327"/>
      <c r="E400" s="283">
        <v>0</v>
      </c>
      <c r="F400" s="299">
        <f t="shared" ref="F400:F401" si="464">E400*100/C400</f>
        <v>0</v>
      </c>
      <c r="G400" s="283">
        <v>0</v>
      </c>
      <c r="H400" s="299">
        <f t="shared" ref="H400:H401" si="465">G400*100/C400</f>
        <v>0</v>
      </c>
      <c r="I400" s="283">
        <v>3</v>
      </c>
      <c r="J400" s="290">
        <f t="shared" ref="J400:J401" si="466">I400*100/C400</f>
        <v>7.1428571428571432</v>
      </c>
      <c r="K400" s="283">
        <v>32</v>
      </c>
      <c r="L400" s="290">
        <f t="shared" ref="L400:L401" si="467">K400*100/C400</f>
        <v>76.19047619047619</v>
      </c>
      <c r="M400" s="283">
        <v>7</v>
      </c>
      <c r="N400" s="290">
        <f t="shared" ref="N400:N401" si="468">M400*100/C400</f>
        <v>16.666666666666668</v>
      </c>
      <c r="O400" s="76"/>
    </row>
    <row r="401" spans="1:15" s="16" customFormat="1" ht="17.100000000000001" customHeight="1">
      <c r="A401" s="49">
        <v>2</v>
      </c>
      <c r="B401" s="298" t="s">
        <v>309</v>
      </c>
      <c r="C401" s="288">
        <f t="shared" si="463"/>
        <v>19</v>
      </c>
      <c r="D401" s="327">
        <v>1</v>
      </c>
      <c r="E401" s="283">
        <v>0</v>
      </c>
      <c r="F401" s="299">
        <f t="shared" si="464"/>
        <v>0</v>
      </c>
      <c r="G401" s="283">
        <v>0</v>
      </c>
      <c r="H401" s="299">
        <f t="shared" si="465"/>
        <v>0</v>
      </c>
      <c r="I401" s="283">
        <v>3</v>
      </c>
      <c r="J401" s="290">
        <f t="shared" si="466"/>
        <v>15.789473684210526</v>
      </c>
      <c r="K401" s="283">
        <v>12</v>
      </c>
      <c r="L401" s="290">
        <f t="shared" si="467"/>
        <v>63.157894736842103</v>
      </c>
      <c r="M401" s="283">
        <v>4</v>
      </c>
      <c r="N401" s="290">
        <f t="shared" si="468"/>
        <v>21.05263157894737</v>
      </c>
      <c r="O401" s="76"/>
    </row>
    <row r="402" spans="1:15" s="16" customFormat="1" ht="17.100000000000001" customHeight="1">
      <c r="A402" s="49">
        <v>3</v>
      </c>
      <c r="B402" s="252" t="s">
        <v>433</v>
      </c>
      <c r="C402" s="51">
        <f t="shared" ref="C402:C403" si="469">SUM(E402,G402,I402,K402,M402,O402)</f>
        <v>46</v>
      </c>
      <c r="D402" s="303">
        <v>1</v>
      </c>
      <c r="E402" s="36">
        <v>0</v>
      </c>
      <c r="F402" s="37">
        <f t="shared" ref="F402:F403" si="470">E402*100/C402</f>
        <v>0</v>
      </c>
      <c r="G402" s="36">
        <v>0</v>
      </c>
      <c r="H402" s="37">
        <f t="shared" ref="H402:H403" si="471">G402*100/C402</f>
        <v>0</v>
      </c>
      <c r="I402" s="36">
        <v>0</v>
      </c>
      <c r="J402" s="38">
        <f t="shared" ref="J402:J403" si="472">I402*100/C402</f>
        <v>0</v>
      </c>
      <c r="K402" s="36">
        <v>44</v>
      </c>
      <c r="L402" s="38">
        <f t="shared" ref="L402:L403" si="473">K402*100/C402</f>
        <v>95.652173913043484</v>
      </c>
      <c r="M402" s="36">
        <v>2</v>
      </c>
      <c r="N402" s="38">
        <f t="shared" ref="N402:N403" si="474">M402*100/C402</f>
        <v>4.3478260869565215</v>
      </c>
      <c r="O402" s="76"/>
    </row>
    <row r="403" spans="1:15" s="16" customFormat="1" ht="17.100000000000001" customHeight="1">
      <c r="A403" s="49">
        <v>4</v>
      </c>
      <c r="B403" s="260" t="s">
        <v>590</v>
      </c>
      <c r="C403" s="51">
        <f t="shared" si="469"/>
        <v>54</v>
      </c>
      <c r="D403" s="251"/>
      <c r="E403" s="36">
        <v>0</v>
      </c>
      <c r="F403" s="37">
        <f t="shared" si="470"/>
        <v>0</v>
      </c>
      <c r="G403" s="36">
        <v>0</v>
      </c>
      <c r="H403" s="37">
        <f t="shared" si="471"/>
        <v>0</v>
      </c>
      <c r="I403" s="36">
        <v>1</v>
      </c>
      <c r="J403" s="38">
        <f t="shared" si="472"/>
        <v>1.8518518518518519</v>
      </c>
      <c r="K403" s="36">
        <v>46</v>
      </c>
      <c r="L403" s="38">
        <f t="shared" si="473"/>
        <v>85.18518518518519</v>
      </c>
      <c r="M403" s="36">
        <v>7</v>
      </c>
      <c r="N403" s="38">
        <f t="shared" si="474"/>
        <v>12.962962962962964</v>
      </c>
      <c r="O403" s="76"/>
    </row>
    <row r="404" spans="1:15" s="67" customFormat="1" ht="17.100000000000001" customHeight="1">
      <c r="A404" s="371" t="s">
        <v>44</v>
      </c>
      <c r="B404" s="371"/>
      <c r="C404" s="28">
        <f>SUM(C400:C403)</f>
        <v>161</v>
      </c>
      <c r="D404" s="28">
        <f t="shared" ref="D404:E404" si="475">SUM(D400:D403)</f>
        <v>2</v>
      </c>
      <c r="E404" s="28">
        <f t="shared" si="475"/>
        <v>0</v>
      </c>
      <c r="F404" s="72">
        <f>E404*100/C404</f>
        <v>0</v>
      </c>
      <c r="G404" s="28">
        <f>SUM(G400:G403)</f>
        <v>0</v>
      </c>
      <c r="H404" s="42">
        <f>G404*100/C404</f>
        <v>0</v>
      </c>
      <c r="I404" s="28">
        <f>SUM(I400:I403)</f>
        <v>7</v>
      </c>
      <c r="J404" s="42">
        <f>I404*100/C404</f>
        <v>4.3478260869565215</v>
      </c>
      <c r="K404" s="28">
        <f>SUM(K400:K403)</f>
        <v>134</v>
      </c>
      <c r="L404" s="42">
        <f>K404*100/C404</f>
        <v>83.229813664596278</v>
      </c>
      <c r="M404" s="28">
        <f>SUM(M400:M403)</f>
        <v>20</v>
      </c>
      <c r="N404" s="42">
        <f>M404*100/C404</f>
        <v>12.422360248447205</v>
      </c>
      <c r="O404" s="28">
        <f>SUM(O400:O403)</f>
        <v>0</v>
      </c>
    </row>
    <row r="405" spans="1:15" s="66" customFormat="1" ht="17.100000000000001" customHeight="1">
      <c r="A405" s="367" t="s">
        <v>267</v>
      </c>
      <c r="B405" s="368"/>
      <c r="C405" s="368"/>
      <c r="D405" s="368"/>
      <c r="E405" s="363"/>
      <c r="F405" s="364"/>
      <c r="G405" s="364"/>
      <c r="H405" s="364"/>
      <c r="I405" s="364"/>
      <c r="J405" s="364"/>
      <c r="K405" s="364"/>
      <c r="L405" s="364"/>
      <c r="M405" s="364"/>
      <c r="N405" s="364"/>
      <c r="O405" s="65"/>
    </row>
    <row r="406" spans="1:15" s="16" customFormat="1" ht="17.100000000000001" customHeight="1">
      <c r="A406" s="49">
        <v>1</v>
      </c>
      <c r="B406" s="298" t="s">
        <v>310</v>
      </c>
      <c r="C406" s="288">
        <f t="shared" ref="C406:C407" si="476">SUM(E406,G406,I406,K406,M406,O406)</f>
        <v>48</v>
      </c>
      <c r="D406" s="327">
        <v>19</v>
      </c>
      <c r="E406" s="283">
        <v>0</v>
      </c>
      <c r="F406" s="299">
        <f t="shared" ref="F406:F407" si="477">E406*100/C406</f>
        <v>0</v>
      </c>
      <c r="G406" s="283">
        <v>0</v>
      </c>
      <c r="H406" s="299">
        <f t="shared" ref="H406:H407" si="478">G406*100/C406</f>
        <v>0</v>
      </c>
      <c r="I406" s="283">
        <v>4</v>
      </c>
      <c r="J406" s="290">
        <f t="shared" ref="J406:J407" si="479">I406*100/C406</f>
        <v>8.3333333333333339</v>
      </c>
      <c r="K406" s="283">
        <v>41</v>
      </c>
      <c r="L406" s="290">
        <f t="shared" ref="L406:L407" si="480">K406*100/C406</f>
        <v>85.416666666666671</v>
      </c>
      <c r="M406" s="283">
        <v>3</v>
      </c>
      <c r="N406" s="290">
        <f t="shared" ref="N406:N407" si="481">M406*100/C406</f>
        <v>6.25</v>
      </c>
      <c r="O406" s="53"/>
    </row>
    <row r="407" spans="1:15" s="16" customFormat="1" ht="17.100000000000001" customHeight="1">
      <c r="A407" s="49">
        <v>2</v>
      </c>
      <c r="B407" s="298" t="s">
        <v>311</v>
      </c>
      <c r="C407" s="288">
        <f t="shared" si="476"/>
        <v>47</v>
      </c>
      <c r="D407" s="327">
        <v>23</v>
      </c>
      <c r="E407" s="283">
        <v>0</v>
      </c>
      <c r="F407" s="299">
        <f t="shared" si="477"/>
        <v>0</v>
      </c>
      <c r="G407" s="283">
        <v>0</v>
      </c>
      <c r="H407" s="299">
        <f t="shared" si="478"/>
        <v>0</v>
      </c>
      <c r="I407" s="283">
        <v>5</v>
      </c>
      <c r="J407" s="290">
        <f t="shared" si="479"/>
        <v>10.638297872340425</v>
      </c>
      <c r="K407" s="283">
        <v>37</v>
      </c>
      <c r="L407" s="290">
        <f t="shared" si="480"/>
        <v>78.723404255319153</v>
      </c>
      <c r="M407" s="283">
        <v>5</v>
      </c>
      <c r="N407" s="290">
        <f t="shared" si="481"/>
        <v>10.638297872340425</v>
      </c>
      <c r="O407" s="53"/>
    </row>
    <row r="408" spans="1:15" s="63" customFormat="1" ht="17.100000000000001" customHeight="1">
      <c r="A408" s="362" t="s">
        <v>0</v>
      </c>
      <c r="B408" s="362" t="s">
        <v>24</v>
      </c>
      <c r="C408" s="366" t="s">
        <v>6</v>
      </c>
      <c r="D408" s="366"/>
      <c r="E408" s="369" t="s">
        <v>14</v>
      </c>
      <c r="F408" s="370"/>
      <c r="G408" s="370"/>
      <c r="H408" s="370"/>
      <c r="I408" s="370"/>
      <c r="J408" s="370"/>
      <c r="K408" s="370"/>
      <c r="L408" s="370"/>
      <c r="M408" s="370"/>
      <c r="N408" s="370"/>
      <c r="O408" s="352" t="s">
        <v>383</v>
      </c>
    </row>
    <row r="409" spans="1:15" s="63" customFormat="1" ht="17.100000000000001" customHeight="1">
      <c r="A409" s="362"/>
      <c r="B409" s="366"/>
      <c r="C409" s="365" t="s">
        <v>7</v>
      </c>
      <c r="D409" s="366" t="s">
        <v>8</v>
      </c>
      <c r="E409" s="366" t="s">
        <v>9</v>
      </c>
      <c r="F409" s="366"/>
      <c r="G409" s="366" t="s">
        <v>10</v>
      </c>
      <c r="H409" s="366"/>
      <c r="I409" s="366" t="s">
        <v>11</v>
      </c>
      <c r="J409" s="366"/>
      <c r="K409" s="366" t="s">
        <v>3</v>
      </c>
      <c r="L409" s="366"/>
      <c r="M409" s="366" t="s">
        <v>12</v>
      </c>
      <c r="N409" s="366"/>
      <c r="O409" s="353"/>
    </row>
    <row r="410" spans="1:15" ht="17.100000000000001" customHeight="1">
      <c r="A410" s="362"/>
      <c r="B410" s="366"/>
      <c r="C410" s="365"/>
      <c r="D410" s="366"/>
      <c r="E410" s="64" t="s">
        <v>1</v>
      </c>
      <c r="F410" s="64" t="s">
        <v>2</v>
      </c>
      <c r="G410" s="64" t="s">
        <v>1</v>
      </c>
      <c r="H410" s="64" t="s">
        <v>2</v>
      </c>
      <c r="I410" s="64" t="s">
        <v>1</v>
      </c>
      <c r="J410" s="64" t="s">
        <v>2</v>
      </c>
      <c r="K410" s="64" t="s">
        <v>1</v>
      </c>
      <c r="L410" s="64" t="s">
        <v>2</v>
      </c>
      <c r="M410" s="64" t="s">
        <v>1</v>
      </c>
      <c r="N410" s="64" t="s">
        <v>2</v>
      </c>
      <c r="O410" s="354"/>
    </row>
    <row r="411" spans="1:15" s="16" customFormat="1" ht="15.95" customHeight="1">
      <c r="A411" s="49">
        <v>3</v>
      </c>
      <c r="B411" s="252" t="s">
        <v>434</v>
      </c>
      <c r="C411" s="51">
        <f t="shared" ref="C411:C416" si="482">SUM(E411,G411,I411,K411,M411,O411)</f>
        <v>43</v>
      </c>
      <c r="D411" s="303">
        <v>20</v>
      </c>
      <c r="E411" s="36">
        <v>0</v>
      </c>
      <c r="F411" s="37">
        <f t="shared" ref="F411:F416" si="483">E411*100/C411</f>
        <v>0</v>
      </c>
      <c r="G411" s="36">
        <v>1</v>
      </c>
      <c r="H411" s="37">
        <f t="shared" ref="H411:H416" si="484">G411*100/C411</f>
        <v>2.3255813953488373</v>
      </c>
      <c r="I411" s="36">
        <v>7</v>
      </c>
      <c r="J411" s="38">
        <f t="shared" ref="J411:J416" si="485">I411*100/C411</f>
        <v>16.279069767441861</v>
      </c>
      <c r="K411" s="36">
        <v>35</v>
      </c>
      <c r="L411" s="38">
        <f t="shared" ref="L411:L416" si="486">K411*100/C411</f>
        <v>81.395348837209298</v>
      </c>
      <c r="M411" s="36">
        <v>0</v>
      </c>
      <c r="N411" s="38">
        <f t="shared" ref="N411:N416" si="487">M411*100/C411</f>
        <v>0</v>
      </c>
      <c r="O411" s="53"/>
    </row>
    <row r="412" spans="1:15" s="16" customFormat="1" ht="15.95" customHeight="1">
      <c r="A412" s="49">
        <v>4</v>
      </c>
      <c r="B412" s="252" t="s">
        <v>435</v>
      </c>
      <c r="C412" s="51">
        <f t="shared" si="482"/>
        <v>40</v>
      </c>
      <c r="D412" s="303">
        <v>11</v>
      </c>
      <c r="E412" s="36">
        <v>0</v>
      </c>
      <c r="F412" s="37">
        <f t="shared" si="483"/>
        <v>0</v>
      </c>
      <c r="G412" s="36">
        <v>1</v>
      </c>
      <c r="H412" s="37">
        <f t="shared" si="484"/>
        <v>2.5</v>
      </c>
      <c r="I412" s="36">
        <v>3</v>
      </c>
      <c r="J412" s="38">
        <f t="shared" si="485"/>
        <v>7.5</v>
      </c>
      <c r="K412" s="36">
        <v>32</v>
      </c>
      <c r="L412" s="38">
        <f t="shared" si="486"/>
        <v>80</v>
      </c>
      <c r="M412" s="36">
        <v>4</v>
      </c>
      <c r="N412" s="38">
        <f t="shared" si="487"/>
        <v>10</v>
      </c>
      <c r="O412" s="53"/>
    </row>
    <row r="413" spans="1:15" s="16" customFormat="1" ht="15.95" customHeight="1">
      <c r="A413" s="49">
        <v>5</v>
      </c>
      <c r="B413" s="252" t="s">
        <v>436</v>
      </c>
      <c r="C413" s="51">
        <f t="shared" si="482"/>
        <v>37</v>
      </c>
      <c r="D413" s="303">
        <v>7</v>
      </c>
      <c r="E413" s="36">
        <v>0</v>
      </c>
      <c r="F413" s="37">
        <f t="shared" si="483"/>
        <v>0</v>
      </c>
      <c r="G413" s="36">
        <v>0</v>
      </c>
      <c r="H413" s="37">
        <f t="shared" si="484"/>
        <v>0</v>
      </c>
      <c r="I413" s="36">
        <v>2</v>
      </c>
      <c r="J413" s="38">
        <f t="shared" si="485"/>
        <v>5.4054054054054053</v>
      </c>
      <c r="K413" s="36">
        <v>31</v>
      </c>
      <c r="L413" s="38">
        <f t="shared" si="486"/>
        <v>83.78378378378379</v>
      </c>
      <c r="M413" s="36">
        <v>4</v>
      </c>
      <c r="N413" s="38">
        <f t="shared" si="487"/>
        <v>10.810810810810811</v>
      </c>
      <c r="O413" s="76"/>
    </row>
    <row r="414" spans="1:15" s="16" customFormat="1" ht="15.95" customHeight="1">
      <c r="A414" s="49">
        <v>6</v>
      </c>
      <c r="B414" s="252" t="s">
        <v>591</v>
      </c>
      <c r="C414" s="51">
        <f t="shared" si="482"/>
        <v>44</v>
      </c>
      <c r="D414" s="303">
        <v>13</v>
      </c>
      <c r="E414" s="36">
        <v>0</v>
      </c>
      <c r="F414" s="37">
        <f t="shared" si="483"/>
        <v>0</v>
      </c>
      <c r="G414" s="36">
        <v>1</v>
      </c>
      <c r="H414" s="37">
        <f t="shared" si="484"/>
        <v>2.2727272727272729</v>
      </c>
      <c r="I414" s="36">
        <v>9</v>
      </c>
      <c r="J414" s="38">
        <f t="shared" si="485"/>
        <v>20.454545454545453</v>
      </c>
      <c r="K414" s="36">
        <v>34</v>
      </c>
      <c r="L414" s="38">
        <f t="shared" si="486"/>
        <v>77.272727272727266</v>
      </c>
      <c r="M414" s="36">
        <v>0</v>
      </c>
      <c r="N414" s="38">
        <f t="shared" si="487"/>
        <v>0</v>
      </c>
      <c r="O414" s="76"/>
    </row>
    <row r="415" spans="1:15" s="16" customFormat="1" ht="15.95" customHeight="1">
      <c r="A415" s="49">
        <v>7</v>
      </c>
      <c r="B415" s="252" t="s">
        <v>592</v>
      </c>
      <c r="C415" s="51">
        <f t="shared" si="482"/>
        <v>46</v>
      </c>
      <c r="D415" s="303">
        <v>15</v>
      </c>
      <c r="E415" s="36">
        <v>0</v>
      </c>
      <c r="F415" s="37">
        <f t="shared" si="483"/>
        <v>0</v>
      </c>
      <c r="G415" s="36">
        <v>0</v>
      </c>
      <c r="H415" s="37">
        <f t="shared" si="484"/>
        <v>0</v>
      </c>
      <c r="I415" s="36">
        <v>4</v>
      </c>
      <c r="J415" s="38">
        <f t="shared" si="485"/>
        <v>8.695652173913043</v>
      </c>
      <c r="K415" s="36">
        <v>42</v>
      </c>
      <c r="L415" s="38">
        <f t="shared" si="486"/>
        <v>91.304347826086953</v>
      </c>
      <c r="M415" s="36">
        <v>0</v>
      </c>
      <c r="N415" s="38">
        <f t="shared" si="487"/>
        <v>0</v>
      </c>
      <c r="O415" s="76"/>
    </row>
    <row r="416" spans="1:15" s="16" customFormat="1" ht="15.95" customHeight="1">
      <c r="A416" s="49">
        <v>8</v>
      </c>
      <c r="B416" s="252" t="s">
        <v>593</v>
      </c>
      <c r="C416" s="51">
        <f t="shared" si="482"/>
        <v>41</v>
      </c>
      <c r="D416" s="303">
        <v>18</v>
      </c>
      <c r="E416" s="36">
        <v>0</v>
      </c>
      <c r="F416" s="37">
        <f t="shared" si="483"/>
        <v>0</v>
      </c>
      <c r="G416" s="36">
        <v>0</v>
      </c>
      <c r="H416" s="37">
        <f t="shared" si="484"/>
        <v>0</v>
      </c>
      <c r="I416" s="36">
        <v>0</v>
      </c>
      <c r="J416" s="38">
        <f t="shared" si="485"/>
        <v>0</v>
      </c>
      <c r="K416" s="36">
        <v>40</v>
      </c>
      <c r="L416" s="38">
        <f t="shared" si="486"/>
        <v>97.560975609756099</v>
      </c>
      <c r="M416" s="36">
        <v>1</v>
      </c>
      <c r="N416" s="38">
        <f t="shared" si="487"/>
        <v>2.4390243902439024</v>
      </c>
      <c r="O416" s="76"/>
    </row>
    <row r="417" spans="1:15" s="67" customFormat="1" ht="15.95" customHeight="1">
      <c r="A417" s="371" t="s">
        <v>568</v>
      </c>
      <c r="B417" s="371"/>
      <c r="C417" s="28">
        <f>SUM(C406:C416)</f>
        <v>346</v>
      </c>
      <c r="D417" s="28">
        <f t="shared" ref="D417:E417" si="488">SUM(D406:D416)</f>
        <v>126</v>
      </c>
      <c r="E417" s="28">
        <f t="shared" si="488"/>
        <v>0</v>
      </c>
      <c r="F417" s="72">
        <f>E417*100/C417</f>
        <v>0</v>
      </c>
      <c r="G417" s="28">
        <f>SUM(G406:G416)</f>
        <v>3</v>
      </c>
      <c r="H417" s="42">
        <f>G417*100/C417</f>
        <v>0.86705202312138729</v>
      </c>
      <c r="I417" s="28">
        <f>SUM(I406:I416)</f>
        <v>34</v>
      </c>
      <c r="J417" s="42">
        <f>I417*100/C417</f>
        <v>9.8265895953757223</v>
      </c>
      <c r="K417" s="28">
        <f>SUM(K406:K416)</f>
        <v>292</v>
      </c>
      <c r="L417" s="42">
        <f>K417*100/C417</f>
        <v>84.393063583815035</v>
      </c>
      <c r="M417" s="28">
        <f>SUM(M406:M416)</f>
        <v>17</v>
      </c>
      <c r="N417" s="42">
        <f>M417*100/C417</f>
        <v>4.9132947976878611</v>
      </c>
      <c r="O417" s="28">
        <f>SUM(O406:O416)</f>
        <v>0</v>
      </c>
    </row>
    <row r="418" spans="1:15" s="66" customFormat="1" ht="15.95" customHeight="1">
      <c r="A418" s="367" t="s">
        <v>197</v>
      </c>
      <c r="B418" s="368"/>
      <c r="C418" s="368"/>
      <c r="D418" s="368"/>
      <c r="E418" s="363"/>
      <c r="F418" s="364"/>
      <c r="G418" s="364"/>
      <c r="H418" s="364"/>
      <c r="I418" s="364"/>
      <c r="J418" s="364"/>
      <c r="K418" s="364"/>
      <c r="L418" s="364"/>
      <c r="M418" s="364"/>
      <c r="N418" s="364"/>
      <c r="O418" s="65"/>
    </row>
    <row r="419" spans="1:15" s="16" customFormat="1" ht="15.95" customHeight="1">
      <c r="A419" s="49">
        <v>1</v>
      </c>
      <c r="B419" s="298" t="s">
        <v>312</v>
      </c>
      <c r="C419" s="288">
        <f t="shared" ref="C419" si="489">SUM(E419,G419,I419,K419,M419,O419)</f>
        <v>46</v>
      </c>
      <c r="D419" s="327">
        <v>8</v>
      </c>
      <c r="E419" s="283">
        <v>0</v>
      </c>
      <c r="F419" s="299">
        <f t="shared" ref="F419" si="490">E419*100/C419</f>
        <v>0</v>
      </c>
      <c r="G419" s="283">
        <v>0</v>
      </c>
      <c r="H419" s="299">
        <f t="shared" ref="H419" si="491">G419*100/C419</f>
        <v>0</v>
      </c>
      <c r="I419" s="283">
        <v>7</v>
      </c>
      <c r="J419" s="290">
        <f t="shared" ref="J419" si="492">I419*100/C419</f>
        <v>15.217391304347826</v>
      </c>
      <c r="K419" s="283">
        <v>38</v>
      </c>
      <c r="L419" s="290">
        <f t="shared" ref="L419" si="493">K419*100/C419</f>
        <v>82.608695652173907</v>
      </c>
      <c r="M419" s="283">
        <v>1</v>
      </c>
      <c r="N419" s="290">
        <f t="shared" ref="N419" si="494">M419*100/C419</f>
        <v>2.1739130434782608</v>
      </c>
      <c r="O419" s="53"/>
    </row>
    <row r="420" spans="1:15" s="16" customFormat="1" ht="15.95" customHeight="1">
      <c r="A420" s="49">
        <v>2</v>
      </c>
      <c r="B420" s="252" t="s">
        <v>437</v>
      </c>
      <c r="C420" s="51">
        <f t="shared" ref="C420:C421" si="495">SUM(E420,G420,I420,K420,M420,O420)</f>
        <v>40</v>
      </c>
      <c r="D420" s="303">
        <v>6</v>
      </c>
      <c r="E420" s="36">
        <v>3</v>
      </c>
      <c r="F420" s="37">
        <f t="shared" ref="F420:F421" si="496">E420*100/C420</f>
        <v>7.5</v>
      </c>
      <c r="G420" s="36">
        <v>6</v>
      </c>
      <c r="H420" s="37">
        <f t="shared" ref="H420:H421" si="497">G420*100/C420</f>
        <v>15</v>
      </c>
      <c r="I420" s="36">
        <v>11</v>
      </c>
      <c r="J420" s="38">
        <f t="shared" ref="J420:J421" si="498">I420*100/C420</f>
        <v>27.5</v>
      </c>
      <c r="K420" s="36">
        <v>19</v>
      </c>
      <c r="L420" s="38">
        <f t="shared" ref="L420:L421" si="499">K420*100/C420</f>
        <v>47.5</v>
      </c>
      <c r="M420" s="36">
        <v>1</v>
      </c>
      <c r="N420" s="38">
        <f t="shared" ref="N420:N421" si="500">M420*100/C420</f>
        <v>2.5</v>
      </c>
      <c r="O420" s="53"/>
    </row>
    <row r="421" spans="1:15" s="16" customFormat="1" ht="15.95" customHeight="1">
      <c r="A421" s="49">
        <v>3</v>
      </c>
      <c r="B421" s="260" t="s">
        <v>594</v>
      </c>
      <c r="C421" s="51">
        <f t="shared" si="495"/>
        <v>36</v>
      </c>
      <c r="D421" s="303">
        <v>6</v>
      </c>
      <c r="E421" s="36">
        <v>0</v>
      </c>
      <c r="F421" s="37">
        <f t="shared" si="496"/>
        <v>0</v>
      </c>
      <c r="G421" s="36">
        <v>0</v>
      </c>
      <c r="H421" s="37">
        <f t="shared" si="497"/>
        <v>0</v>
      </c>
      <c r="I421" s="36">
        <v>6</v>
      </c>
      <c r="J421" s="38">
        <f t="shared" si="498"/>
        <v>16.666666666666668</v>
      </c>
      <c r="K421" s="36">
        <v>27</v>
      </c>
      <c r="L421" s="38">
        <f t="shared" si="499"/>
        <v>75</v>
      </c>
      <c r="M421" s="36">
        <v>3</v>
      </c>
      <c r="N421" s="38">
        <f t="shared" si="500"/>
        <v>8.3333333333333339</v>
      </c>
      <c r="O421" s="76"/>
    </row>
    <row r="422" spans="1:15" s="67" customFormat="1" ht="15.95" customHeight="1">
      <c r="A422" s="371" t="s">
        <v>29</v>
      </c>
      <c r="B422" s="371"/>
      <c r="C422" s="28">
        <f>SUM(C419:C421)</f>
        <v>122</v>
      </c>
      <c r="D422" s="28">
        <f t="shared" ref="D422:E422" si="501">SUM(D419:D421)</f>
        <v>20</v>
      </c>
      <c r="E422" s="28">
        <f t="shared" si="501"/>
        <v>3</v>
      </c>
      <c r="F422" s="72">
        <f>E422*100/C422</f>
        <v>2.459016393442623</v>
      </c>
      <c r="G422" s="28">
        <f t="shared" ref="G422:O422" si="502">SUM(G419:G421)</f>
        <v>6</v>
      </c>
      <c r="H422" s="42">
        <f>G422*100/C422</f>
        <v>4.918032786885246</v>
      </c>
      <c r="I422" s="28">
        <f t="shared" si="502"/>
        <v>24</v>
      </c>
      <c r="J422" s="42">
        <f>I422*100/C422</f>
        <v>19.672131147540984</v>
      </c>
      <c r="K422" s="28">
        <f t="shared" si="502"/>
        <v>84</v>
      </c>
      <c r="L422" s="42">
        <f>K422*100/C422</f>
        <v>68.852459016393439</v>
      </c>
      <c r="M422" s="28">
        <f t="shared" si="502"/>
        <v>5</v>
      </c>
      <c r="N422" s="42">
        <f>M422*100/C422</f>
        <v>4.0983606557377046</v>
      </c>
      <c r="O422" s="28">
        <f t="shared" si="502"/>
        <v>0</v>
      </c>
    </row>
    <row r="423" spans="1:15" s="66" customFormat="1" ht="15.95" customHeight="1">
      <c r="A423" s="367" t="s">
        <v>550</v>
      </c>
      <c r="B423" s="368"/>
      <c r="C423" s="368"/>
      <c r="D423" s="368"/>
      <c r="E423" s="363"/>
      <c r="F423" s="364"/>
      <c r="G423" s="364"/>
      <c r="H423" s="364"/>
      <c r="I423" s="364"/>
      <c r="J423" s="364"/>
      <c r="K423" s="364"/>
      <c r="L423" s="364"/>
      <c r="M423" s="364"/>
      <c r="N423" s="364"/>
      <c r="O423" s="65"/>
    </row>
    <row r="424" spans="1:15" s="16" customFormat="1" ht="15.95" customHeight="1">
      <c r="A424" s="49">
        <v>1</v>
      </c>
      <c r="B424" s="252" t="s">
        <v>439</v>
      </c>
      <c r="C424" s="51">
        <f t="shared" ref="C424:C425" si="503">SUM(E424,G424,I424,K424,M424,O424)</f>
        <v>49</v>
      </c>
      <c r="D424" s="303">
        <v>19</v>
      </c>
      <c r="E424" s="36">
        <v>0</v>
      </c>
      <c r="F424" s="37">
        <f t="shared" ref="F424:F425" si="504">E424*100/C424</f>
        <v>0</v>
      </c>
      <c r="G424" s="36">
        <v>0</v>
      </c>
      <c r="H424" s="37">
        <f t="shared" ref="H424:H425" si="505">G424*100/C424</f>
        <v>0</v>
      </c>
      <c r="I424" s="36">
        <v>8</v>
      </c>
      <c r="J424" s="38">
        <f t="shared" ref="J424:J425" si="506">I424*100/C424</f>
        <v>16.326530612244898</v>
      </c>
      <c r="K424" s="36">
        <v>39</v>
      </c>
      <c r="L424" s="38">
        <f t="shared" ref="L424:L425" si="507">K424*100/C424</f>
        <v>79.591836734693871</v>
      </c>
      <c r="M424" s="36">
        <v>2</v>
      </c>
      <c r="N424" s="38">
        <f t="shared" ref="N424:N425" si="508">M424*100/C424</f>
        <v>4.0816326530612246</v>
      </c>
      <c r="O424" s="76"/>
    </row>
    <row r="425" spans="1:15" s="16" customFormat="1" ht="15.95" customHeight="1">
      <c r="A425" s="49">
        <v>2</v>
      </c>
      <c r="B425" s="260" t="s">
        <v>595</v>
      </c>
      <c r="C425" s="51">
        <f t="shared" si="503"/>
        <v>43</v>
      </c>
      <c r="D425" s="303">
        <v>15</v>
      </c>
      <c r="E425" s="36">
        <v>0</v>
      </c>
      <c r="F425" s="37">
        <f t="shared" si="504"/>
        <v>0</v>
      </c>
      <c r="G425" s="36">
        <v>0</v>
      </c>
      <c r="H425" s="37">
        <f t="shared" si="505"/>
        <v>0</v>
      </c>
      <c r="I425" s="36">
        <v>1</v>
      </c>
      <c r="J425" s="38">
        <f t="shared" si="506"/>
        <v>2.3255813953488373</v>
      </c>
      <c r="K425" s="36">
        <v>40</v>
      </c>
      <c r="L425" s="38">
        <f t="shared" si="507"/>
        <v>93.023255813953483</v>
      </c>
      <c r="M425" s="36">
        <v>2</v>
      </c>
      <c r="N425" s="38">
        <f t="shared" si="508"/>
        <v>4.6511627906976747</v>
      </c>
      <c r="O425" s="76"/>
    </row>
    <row r="426" spans="1:15" s="67" customFormat="1" ht="15.95" customHeight="1">
      <c r="A426" s="371" t="s">
        <v>26</v>
      </c>
      <c r="B426" s="371"/>
      <c r="C426" s="28">
        <f>SUM(C424:C425)</f>
        <v>92</v>
      </c>
      <c r="D426" s="28">
        <f t="shared" ref="D426:E426" si="509">SUM(D424:D425)</f>
        <v>34</v>
      </c>
      <c r="E426" s="28">
        <f t="shared" si="509"/>
        <v>0</v>
      </c>
      <c r="F426" s="72">
        <f>E426*100/C426</f>
        <v>0</v>
      </c>
      <c r="G426" s="28">
        <f t="shared" ref="G426:O426" si="510">SUM(G424:G425)</f>
        <v>0</v>
      </c>
      <c r="H426" s="42">
        <f>G426*100/C426</f>
        <v>0</v>
      </c>
      <c r="I426" s="28">
        <f t="shared" si="510"/>
        <v>9</v>
      </c>
      <c r="J426" s="42">
        <f>I426*100/C426</f>
        <v>9.7826086956521738</v>
      </c>
      <c r="K426" s="28">
        <f t="shared" si="510"/>
        <v>79</v>
      </c>
      <c r="L426" s="42">
        <f>K426*100/C426</f>
        <v>85.869565217391298</v>
      </c>
      <c r="M426" s="28">
        <f t="shared" si="510"/>
        <v>4</v>
      </c>
      <c r="N426" s="42">
        <f>M426*100/C426</f>
        <v>4.3478260869565215</v>
      </c>
      <c r="O426" s="28">
        <f t="shared" si="510"/>
        <v>0</v>
      </c>
    </row>
    <row r="427" spans="1:15" s="66" customFormat="1" ht="15.95" customHeight="1">
      <c r="A427" s="367" t="s">
        <v>195</v>
      </c>
      <c r="B427" s="368"/>
      <c r="C427" s="368"/>
      <c r="D427" s="368"/>
      <c r="E427" s="363"/>
      <c r="F427" s="364"/>
      <c r="G427" s="364"/>
      <c r="H427" s="364"/>
      <c r="I427" s="364"/>
      <c r="J427" s="364"/>
      <c r="K427" s="364"/>
      <c r="L427" s="364"/>
      <c r="M427" s="364"/>
      <c r="N427" s="364"/>
      <c r="O427" s="65"/>
    </row>
    <row r="428" spans="1:15" s="16" customFormat="1" ht="15.95" customHeight="1">
      <c r="A428" s="49">
        <v>1</v>
      </c>
      <c r="B428" s="298" t="s">
        <v>314</v>
      </c>
      <c r="C428" s="288">
        <f t="shared" ref="C428" si="511">SUM(E428,G428,I428,K428,M428,O428)</f>
        <v>46</v>
      </c>
      <c r="D428" s="327">
        <v>12</v>
      </c>
      <c r="E428" s="283">
        <v>2</v>
      </c>
      <c r="F428" s="299">
        <f t="shared" ref="F428" si="512">E428*100/C428</f>
        <v>4.3478260869565215</v>
      </c>
      <c r="G428" s="283">
        <v>0</v>
      </c>
      <c r="H428" s="299">
        <f t="shared" ref="H428" si="513">G428*100/C428</f>
        <v>0</v>
      </c>
      <c r="I428" s="283">
        <v>7</v>
      </c>
      <c r="J428" s="290">
        <f t="shared" ref="J428" si="514">I428*100/C428</f>
        <v>15.217391304347826</v>
      </c>
      <c r="K428" s="283">
        <v>34</v>
      </c>
      <c r="L428" s="290">
        <f t="shared" ref="L428" si="515">K428*100/C428</f>
        <v>73.913043478260875</v>
      </c>
      <c r="M428" s="283">
        <v>3</v>
      </c>
      <c r="N428" s="290">
        <f t="shared" ref="N428" si="516">M428*100/C428</f>
        <v>6.5217391304347823</v>
      </c>
      <c r="O428" s="53"/>
    </row>
    <row r="429" spans="1:15" s="16" customFormat="1" ht="15.95" customHeight="1">
      <c r="A429" s="49">
        <v>2</v>
      </c>
      <c r="B429" s="252" t="s">
        <v>440</v>
      </c>
      <c r="C429" s="51">
        <f t="shared" ref="C429:C430" si="517">SUM(E429,G429,I429,K429,M429,O429)</f>
        <v>55</v>
      </c>
      <c r="D429" s="303">
        <v>6</v>
      </c>
      <c r="E429" s="36">
        <v>1</v>
      </c>
      <c r="F429" s="37">
        <f t="shared" ref="F429:F430" si="518">E429*100/C429</f>
        <v>1.8181818181818181</v>
      </c>
      <c r="G429" s="36">
        <v>2</v>
      </c>
      <c r="H429" s="37">
        <f t="shared" ref="H429:H430" si="519">G429*100/C429</f>
        <v>3.6363636363636362</v>
      </c>
      <c r="I429" s="36">
        <v>4</v>
      </c>
      <c r="J429" s="38">
        <f t="shared" ref="J429:J430" si="520">I429*100/C429</f>
        <v>7.2727272727272725</v>
      </c>
      <c r="K429" s="36">
        <v>48</v>
      </c>
      <c r="L429" s="38">
        <f t="shared" ref="L429:L430" si="521">K429*100/C429</f>
        <v>87.272727272727266</v>
      </c>
      <c r="M429" s="36">
        <v>0</v>
      </c>
      <c r="N429" s="38">
        <f t="shared" ref="N429:N430" si="522">M429*100/C429</f>
        <v>0</v>
      </c>
      <c r="O429" s="53"/>
    </row>
    <row r="430" spans="1:15" s="16" customFormat="1" ht="15.95" customHeight="1">
      <c r="A430" s="49">
        <v>3</v>
      </c>
      <c r="B430" s="260" t="s">
        <v>596</v>
      </c>
      <c r="C430" s="51">
        <f t="shared" si="517"/>
        <v>37</v>
      </c>
      <c r="D430" s="303">
        <v>8</v>
      </c>
      <c r="E430" s="36">
        <v>0</v>
      </c>
      <c r="F430" s="37">
        <f t="shared" si="518"/>
        <v>0</v>
      </c>
      <c r="G430" s="36">
        <v>0</v>
      </c>
      <c r="H430" s="37">
        <f t="shared" si="519"/>
        <v>0</v>
      </c>
      <c r="I430" s="36">
        <v>3</v>
      </c>
      <c r="J430" s="38">
        <f t="shared" si="520"/>
        <v>8.1081081081081088</v>
      </c>
      <c r="K430" s="36">
        <v>34</v>
      </c>
      <c r="L430" s="38">
        <f t="shared" si="521"/>
        <v>91.891891891891888</v>
      </c>
      <c r="M430" s="36">
        <v>0</v>
      </c>
      <c r="N430" s="38">
        <f t="shared" si="522"/>
        <v>0</v>
      </c>
      <c r="O430" s="76"/>
    </row>
    <row r="431" spans="1:15" s="67" customFormat="1" ht="15.95" customHeight="1">
      <c r="A431" s="371" t="s">
        <v>29</v>
      </c>
      <c r="B431" s="371"/>
      <c r="C431" s="28">
        <f>SUM(C428:C430)</f>
        <v>138</v>
      </c>
      <c r="D431" s="28">
        <f t="shared" ref="D431:E431" si="523">SUM(D428:D430)</f>
        <v>26</v>
      </c>
      <c r="E431" s="28">
        <f t="shared" si="523"/>
        <v>3</v>
      </c>
      <c r="F431" s="72">
        <f>E431*100/C431</f>
        <v>2.1739130434782608</v>
      </c>
      <c r="G431" s="28">
        <f>SUM(G428:G430)</f>
        <v>2</v>
      </c>
      <c r="H431" s="42">
        <f>G431*100/C431</f>
        <v>1.4492753623188406</v>
      </c>
      <c r="I431" s="28">
        <f t="shared" ref="I431:O431" si="524">SUM(I428:I430)</f>
        <v>14</v>
      </c>
      <c r="J431" s="42">
        <f>I431*100/C431</f>
        <v>10.144927536231885</v>
      </c>
      <c r="K431" s="28">
        <f t="shared" si="524"/>
        <v>116</v>
      </c>
      <c r="L431" s="42">
        <f>K431*100/C431</f>
        <v>84.05797101449275</v>
      </c>
      <c r="M431" s="28">
        <f t="shared" si="524"/>
        <v>3</v>
      </c>
      <c r="N431" s="42">
        <f>M431*100/C431</f>
        <v>2.1739130434782608</v>
      </c>
      <c r="O431" s="28">
        <f t="shared" si="524"/>
        <v>0</v>
      </c>
    </row>
    <row r="432" spans="1:15" s="66" customFormat="1" ht="15.95" customHeight="1">
      <c r="A432" s="367" t="s">
        <v>194</v>
      </c>
      <c r="B432" s="368"/>
      <c r="C432" s="368"/>
      <c r="D432" s="368"/>
      <c r="E432" s="363"/>
      <c r="F432" s="364"/>
      <c r="G432" s="364"/>
      <c r="H432" s="364"/>
      <c r="I432" s="364"/>
      <c r="J432" s="364"/>
      <c r="K432" s="364"/>
      <c r="L432" s="364"/>
      <c r="M432" s="364"/>
      <c r="N432" s="364"/>
      <c r="O432" s="65"/>
    </row>
    <row r="433" spans="1:15" s="16" customFormat="1" ht="15.95" customHeight="1">
      <c r="A433" s="49">
        <v>1</v>
      </c>
      <c r="B433" s="298" t="s">
        <v>315</v>
      </c>
      <c r="C433" s="288">
        <f t="shared" ref="C433:C434" si="525">SUM(E433,G433,I433,K433,M433,O433)</f>
        <v>41</v>
      </c>
      <c r="D433" s="327">
        <v>5</v>
      </c>
      <c r="E433" s="283">
        <v>0</v>
      </c>
      <c r="F433" s="299">
        <f t="shared" ref="F433:F434" si="526">E433*100/C433</f>
        <v>0</v>
      </c>
      <c r="G433" s="283">
        <v>0</v>
      </c>
      <c r="H433" s="299">
        <f t="shared" ref="H433:H434" si="527">G433*100/C433</f>
        <v>0</v>
      </c>
      <c r="I433" s="283">
        <v>12</v>
      </c>
      <c r="J433" s="290">
        <f t="shared" ref="J433:J434" si="528">I433*100/C433</f>
        <v>29.26829268292683</v>
      </c>
      <c r="K433" s="283">
        <v>26</v>
      </c>
      <c r="L433" s="290">
        <f t="shared" ref="L433:L434" si="529">K433*100/C433</f>
        <v>63.414634146341463</v>
      </c>
      <c r="M433" s="283">
        <v>3</v>
      </c>
      <c r="N433" s="290">
        <f t="shared" ref="N433:N434" si="530">M433*100/C433</f>
        <v>7.3170731707317076</v>
      </c>
      <c r="O433" s="53"/>
    </row>
    <row r="434" spans="1:15" s="16" customFormat="1" ht="15.95" customHeight="1">
      <c r="A434" s="49">
        <v>2</v>
      </c>
      <c r="B434" s="298" t="s">
        <v>316</v>
      </c>
      <c r="C434" s="288">
        <f t="shared" si="525"/>
        <v>44</v>
      </c>
      <c r="D434" s="327">
        <v>3</v>
      </c>
      <c r="E434" s="283">
        <v>0</v>
      </c>
      <c r="F434" s="299">
        <f t="shared" si="526"/>
        <v>0</v>
      </c>
      <c r="G434" s="283">
        <v>0</v>
      </c>
      <c r="H434" s="299">
        <f t="shared" si="527"/>
        <v>0</v>
      </c>
      <c r="I434" s="283">
        <v>6</v>
      </c>
      <c r="J434" s="290">
        <f t="shared" si="528"/>
        <v>13.636363636363637</v>
      </c>
      <c r="K434" s="283">
        <v>29</v>
      </c>
      <c r="L434" s="290">
        <f t="shared" si="529"/>
        <v>65.909090909090907</v>
      </c>
      <c r="M434" s="283">
        <v>9</v>
      </c>
      <c r="N434" s="290">
        <f t="shared" si="530"/>
        <v>20.454545454545453</v>
      </c>
      <c r="O434" s="53"/>
    </row>
    <row r="435" spans="1:15" s="16" customFormat="1" ht="15.95" customHeight="1">
      <c r="A435" s="49">
        <v>3</v>
      </c>
      <c r="B435" s="252" t="s">
        <v>441</v>
      </c>
      <c r="C435" s="51">
        <f t="shared" ref="C435:C439" si="531">SUM(E435,G435,I435,K435,M435,O435)</f>
        <v>36</v>
      </c>
      <c r="D435" s="303">
        <v>6</v>
      </c>
      <c r="E435" s="36">
        <v>3</v>
      </c>
      <c r="F435" s="37">
        <f t="shared" ref="F435:F439" si="532">E435*100/C435</f>
        <v>8.3333333333333339</v>
      </c>
      <c r="G435" s="36">
        <v>0</v>
      </c>
      <c r="H435" s="37">
        <f t="shared" ref="H435:H439" si="533">G435*100/C435</f>
        <v>0</v>
      </c>
      <c r="I435" s="36">
        <v>3</v>
      </c>
      <c r="J435" s="38">
        <f t="shared" ref="J435:J439" si="534">I435*100/C435</f>
        <v>8.3333333333333339</v>
      </c>
      <c r="K435" s="36">
        <v>29</v>
      </c>
      <c r="L435" s="38">
        <f t="shared" ref="L435:L439" si="535">K435*100/C435</f>
        <v>80.555555555555557</v>
      </c>
      <c r="M435" s="36">
        <v>1</v>
      </c>
      <c r="N435" s="38">
        <f t="shared" ref="N435:N439" si="536">M435*100/C435</f>
        <v>2.7777777777777777</v>
      </c>
      <c r="O435" s="53"/>
    </row>
    <row r="436" spans="1:15" s="16" customFormat="1" ht="15.95" customHeight="1">
      <c r="A436" s="49">
        <v>4</v>
      </c>
      <c r="B436" s="252" t="s">
        <v>442</v>
      </c>
      <c r="C436" s="51">
        <f t="shared" si="531"/>
        <v>30</v>
      </c>
      <c r="D436" s="303">
        <v>1</v>
      </c>
      <c r="E436" s="36">
        <v>0</v>
      </c>
      <c r="F436" s="37">
        <f t="shared" si="532"/>
        <v>0</v>
      </c>
      <c r="G436" s="36">
        <v>1</v>
      </c>
      <c r="H436" s="37">
        <f t="shared" si="533"/>
        <v>3.3333333333333335</v>
      </c>
      <c r="I436" s="36">
        <v>3</v>
      </c>
      <c r="J436" s="38">
        <f t="shared" si="534"/>
        <v>10</v>
      </c>
      <c r="K436" s="36">
        <v>26</v>
      </c>
      <c r="L436" s="38">
        <f t="shared" si="535"/>
        <v>86.666666666666671</v>
      </c>
      <c r="M436" s="36">
        <v>0</v>
      </c>
      <c r="N436" s="38">
        <f t="shared" si="536"/>
        <v>0</v>
      </c>
      <c r="O436" s="53"/>
    </row>
    <row r="437" spans="1:15" s="16" customFormat="1" ht="15.95" customHeight="1">
      <c r="A437" s="49">
        <v>5</v>
      </c>
      <c r="B437" s="260" t="s">
        <v>597</v>
      </c>
      <c r="C437" s="51">
        <f t="shared" si="531"/>
        <v>51</v>
      </c>
      <c r="D437" s="303">
        <v>1</v>
      </c>
      <c r="E437" s="36">
        <v>0</v>
      </c>
      <c r="F437" s="37">
        <f t="shared" si="532"/>
        <v>0</v>
      </c>
      <c r="G437" s="36">
        <v>0</v>
      </c>
      <c r="H437" s="37">
        <f t="shared" si="533"/>
        <v>0</v>
      </c>
      <c r="I437" s="36">
        <v>7</v>
      </c>
      <c r="J437" s="38">
        <f t="shared" si="534"/>
        <v>13.725490196078431</v>
      </c>
      <c r="K437" s="36">
        <v>42</v>
      </c>
      <c r="L437" s="38">
        <f t="shared" si="535"/>
        <v>82.352941176470594</v>
      </c>
      <c r="M437" s="36">
        <v>2</v>
      </c>
      <c r="N437" s="38">
        <f t="shared" si="536"/>
        <v>3.9215686274509802</v>
      </c>
      <c r="O437" s="53"/>
    </row>
    <row r="438" spans="1:15" s="16" customFormat="1" ht="15.95" customHeight="1">
      <c r="A438" s="49">
        <v>6</v>
      </c>
      <c r="B438" s="260" t="s">
        <v>598</v>
      </c>
      <c r="C438" s="51">
        <f t="shared" si="531"/>
        <v>57</v>
      </c>
      <c r="D438" s="303"/>
      <c r="E438" s="36">
        <v>0</v>
      </c>
      <c r="F438" s="37">
        <f t="shared" si="532"/>
        <v>0</v>
      </c>
      <c r="G438" s="36">
        <v>0</v>
      </c>
      <c r="H438" s="37">
        <f t="shared" si="533"/>
        <v>0</v>
      </c>
      <c r="I438" s="36">
        <v>2</v>
      </c>
      <c r="J438" s="38">
        <f t="shared" si="534"/>
        <v>3.5087719298245612</v>
      </c>
      <c r="K438" s="36">
        <v>55</v>
      </c>
      <c r="L438" s="38">
        <f t="shared" si="535"/>
        <v>96.491228070175438</v>
      </c>
      <c r="M438" s="36">
        <v>0</v>
      </c>
      <c r="N438" s="38">
        <f t="shared" si="536"/>
        <v>0</v>
      </c>
      <c r="O438" s="76"/>
    </row>
    <row r="439" spans="1:15" s="16" customFormat="1" ht="15.95" customHeight="1">
      <c r="A439" s="49">
        <v>7</v>
      </c>
      <c r="B439" s="260" t="s">
        <v>599</v>
      </c>
      <c r="C439" s="51">
        <f t="shared" si="531"/>
        <v>59</v>
      </c>
      <c r="D439" s="303">
        <v>1</v>
      </c>
      <c r="E439" s="36">
        <v>0</v>
      </c>
      <c r="F439" s="37">
        <f t="shared" si="532"/>
        <v>0</v>
      </c>
      <c r="G439" s="36">
        <v>1</v>
      </c>
      <c r="H439" s="37">
        <f t="shared" si="533"/>
        <v>1.6949152542372881</v>
      </c>
      <c r="I439" s="36">
        <v>1</v>
      </c>
      <c r="J439" s="38">
        <f t="shared" si="534"/>
        <v>1.6949152542372881</v>
      </c>
      <c r="K439" s="36">
        <v>39</v>
      </c>
      <c r="L439" s="38">
        <f t="shared" si="535"/>
        <v>66.101694915254242</v>
      </c>
      <c r="M439" s="36">
        <v>18</v>
      </c>
      <c r="N439" s="38">
        <f t="shared" si="536"/>
        <v>30.508474576271187</v>
      </c>
      <c r="O439" s="76"/>
    </row>
    <row r="440" spans="1:15" s="67" customFormat="1" ht="15.95" customHeight="1">
      <c r="A440" s="371" t="s">
        <v>372</v>
      </c>
      <c r="B440" s="371"/>
      <c r="C440" s="28">
        <f>SUM(C433:C439)</f>
        <v>318</v>
      </c>
      <c r="D440" s="28">
        <f t="shared" ref="D440:E440" si="537">SUM(D433:D439)</f>
        <v>17</v>
      </c>
      <c r="E440" s="28">
        <f t="shared" si="537"/>
        <v>3</v>
      </c>
      <c r="F440" s="72">
        <f t="shared" ref="F440" si="538">E440*100/C440</f>
        <v>0.94339622641509435</v>
      </c>
      <c r="G440" s="28">
        <f t="shared" ref="G440:O440" si="539">SUM(G433:G439)</f>
        <v>2</v>
      </c>
      <c r="H440" s="42">
        <f t="shared" ref="H440" si="540">G440*100/C440</f>
        <v>0.62893081761006286</v>
      </c>
      <c r="I440" s="28">
        <f t="shared" si="539"/>
        <v>34</v>
      </c>
      <c r="J440" s="42">
        <f t="shared" ref="J440" si="541">I440*100/C440</f>
        <v>10.691823899371069</v>
      </c>
      <c r="K440" s="28">
        <f t="shared" si="539"/>
        <v>246</v>
      </c>
      <c r="L440" s="42">
        <f t="shared" ref="L440" si="542">K440*100/C440</f>
        <v>77.35849056603773</v>
      </c>
      <c r="M440" s="28">
        <f t="shared" si="539"/>
        <v>33</v>
      </c>
      <c r="N440" s="42">
        <f t="shared" ref="N440" si="543">M440*100/C440</f>
        <v>10.377358490566039</v>
      </c>
      <c r="O440" s="28">
        <f t="shared" si="539"/>
        <v>0</v>
      </c>
    </row>
    <row r="441" spans="1:15" s="63" customFormat="1" ht="18" customHeight="1">
      <c r="A441" s="362" t="s">
        <v>0</v>
      </c>
      <c r="B441" s="362" t="s">
        <v>24</v>
      </c>
      <c r="C441" s="366" t="s">
        <v>6</v>
      </c>
      <c r="D441" s="366"/>
      <c r="E441" s="369" t="s">
        <v>14</v>
      </c>
      <c r="F441" s="370"/>
      <c r="G441" s="370"/>
      <c r="H441" s="370"/>
      <c r="I441" s="370"/>
      <c r="J441" s="370"/>
      <c r="K441" s="370"/>
      <c r="L441" s="370"/>
      <c r="M441" s="370"/>
      <c r="N441" s="370"/>
      <c r="O441" s="352" t="s">
        <v>383</v>
      </c>
    </row>
    <row r="442" spans="1:15" s="63" customFormat="1" ht="18" customHeight="1">
      <c r="A442" s="362"/>
      <c r="B442" s="366"/>
      <c r="C442" s="365" t="s">
        <v>7</v>
      </c>
      <c r="D442" s="366" t="s">
        <v>8</v>
      </c>
      <c r="E442" s="366" t="s">
        <v>9</v>
      </c>
      <c r="F442" s="366"/>
      <c r="G442" s="366" t="s">
        <v>10</v>
      </c>
      <c r="H442" s="366"/>
      <c r="I442" s="366" t="s">
        <v>11</v>
      </c>
      <c r="J442" s="366"/>
      <c r="K442" s="366" t="s">
        <v>3</v>
      </c>
      <c r="L442" s="366"/>
      <c r="M442" s="366" t="s">
        <v>12</v>
      </c>
      <c r="N442" s="366"/>
      <c r="O442" s="353"/>
    </row>
    <row r="443" spans="1:15" ht="18" customHeight="1">
      <c r="A443" s="362"/>
      <c r="B443" s="366"/>
      <c r="C443" s="365"/>
      <c r="D443" s="366"/>
      <c r="E443" s="64" t="s">
        <v>1</v>
      </c>
      <c r="F443" s="64" t="s">
        <v>2</v>
      </c>
      <c r="G443" s="64" t="s">
        <v>1</v>
      </c>
      <c r="H443" s="64" t="s">
        <v>2</v>
      </c>
      <c r="I443" s="64" t="s">
        <v>1</v>
      </c>
      <c r="J443" s="64" t="s">
        <v>2</v>
      </c>
      <c r="K443" s="64" t="s">
        <v>1</v>
      </c>
      <c r="L443" s="64" t="s">
        <v>2</v>
      </c>
      <c r="M443" s="64" t="s">
        <v>1</v>
      </c>
      <c r="N443" s="64" t="s">
        <v>2</v>
      </c>
      <c r="O443" s="354"/>
    </row>
    <row r="444" spans="1:15" s="66" customFormat="1" ht="18" customHeight="1">
      <c r="A444" s="367" t="s">
        <v>33</v>
      </c>
      <c r="B444" s="368"/>
      <c r="C444" s="368"/>
      <c r="D444" s="368"/>
      <c r="E444" s="375"/>
      <c r="F444" s="376"/>
      <c r="G444" s="376"/>
      <c r="H444" s="376"/>
      <c r="I444" s="376"/>
      <c r="J444" s="376"/>
      <c r="K444" s="376"/>
      <c r="L444" s="376"/>
      <c r="M444" s="376"/>
      <c r="N444" s="376"/>
      <c r="O444" s="39"/>
    </row>
    <row r="445" spans="1:15" s="16" customFormat="1" ht="18" customHeight="1">
      <c r="A445" s="49">
        <v>1</v>
      </c>
      <c r="B445" s="298" t="s">
        <v>317</v>
      </c>
      <c r="C445" s="288">
        <f t="shared" ref="C445" si="544">SUM(E445,G445,I445,K445,M445,O445)</f>
        <v>43</v>
      </c>
      <c r="D445" s="327">
        <v>3</v>
      </c>
      <c r="E445" s="283">
        <v>0</v>
      </c>
      <c r="F445" s="299">
        <f t="shared" ref="F445" si="545">E445*100/C445</f>
        <v>0</v>
      </c>
      <c r="G445" s="283">
        <v>0</v>
      </c>
      <c r="H445" s="299">
        <f t="shared" ref="H445" si="546">G445*100/C445</f>
        <v>0</v>
      </c>
      <c r="I445" s="283">
        <v>5</v>
      </c>
      <c r="J445" s="290">
        <f t="shared" ref="J445" si="547">I445*100/C445</f>
        <v>11.627906976744185</v>
      </c>
      <c r="K445" s="283">
        <v>31</v>
      </c>
      <c r="L445" s="290">
        <f t="shared" ref="L445" si="548">K445*100/C445</f>
        <v>72.093023255813947</v>
      </c>
      <c r="M445" s="283">
        <v>7</v>
      </c>
      <c r="N445" s="290">
        <f t="shared" ref="N445" si="549">M445*100/C445</f>
        <v>16.279069767441861</v>
      </c>
      <c r="O445" s="53"/>
    </row>
    <row r="446" spans="1:15" s="16" customFormat="1" ht="18" customHeight="1">
      <c r="A446" s="49">
        <v>2</v>
      </c>
      <c r="B446" s="252" t="s">
        <v>443</v>
      </c>
      <c r="C446" s="51">
        <f t="shared" ref="C446:C449" si="550">SUM(E446,G446,I446,K446,M446,O446)</f>
        <v>33</v>
      </c>
      <c r="D446" s="303">
        <v>2</v>
      </c>
      <c r="E446" s="36">
        <v>0</v>
      </c>
      <c r="F446" s="37">
        <f t="shared" ref="F446:F449" si="551">E446*100/C446</f>
        <v>0</v>
      </c>
      <c r="G446" s="36">
        <v>0</v>
      </c>
      <c r="H446" s="37">
        <f t="shared" ref="H446:H449" si="552">G446*100/C446</f>
        <v>0</v>
      </c>
      <c r="I446" s="36">
        <v>0</v>
      </c>
      <c r="J446" s="38">
        <f t="shared" ref="J446:J449" si="553">I446*100/C446</f>
        <v>0</v>
      </c>
      <c r="K446" s="36">
        <v>31</v>
      </c>
      <c r="L446" s="38">
        <f t="shared" ref="L446:L449" si="554">K446*100/C446</f>
        <v>93.939393939393938</v>
      </c>
      <c r="M446" s="36">
        <v>2</v>
      </c>
      <c r="N446" s="38">
        <f t="shared" ref="N446:N449" si="555">M446*100/C446</f>
        <v>6.0606060606060606</v>
      </c>
      <c r="O446" s="76"/>
    </row>
    <row r="447" spans="1:15" s="16" customFormat="1" ht="18" customHeight="1">
      <c r="A447" s="49">
        <v>3</v>
      </c>
      <c r="B447" s="252" t="s">
        <v>444</v>
      </c>
      <c r="C447" s="51">
        <f t="shared" si="550"/>
        <v>29</v>
      </c>
      <c r="D447" s="303">
        <v>2</v>
      </c>
      <c r="E447" s="36">
        <v>0</v>
      </c>
      <c r="F447" s="37">
        <f t="shared" si="551"/>
        <v>0</v>
      </c>
      <c r="G447" s="36">
        <v>0</v>
      </c>
      <c r="H447" s="37">
        <f t="shared" si="552"/>
        <v>0</v>
      </c>
      <c r="I447" s="36">
        <v>2</v>
      </c>
      <c r="J447" s="38">
        <f t="shared" si="553"/>
        <v>6.8965517241379306</v>
      </c>
      <c r="K447" s="36">
        <v>24</v>
      </c>
      <c r="L447" s="38">
        <f t="shared" si="554"/>
        <v>82.758620689655174</v>
      </c>
      <c r="M447" s="36">
        <v>3</v>
      </c>
      <c r="N447" s="38">
        <f t="shared" si="555"/>
        <v>10.344827586206897</v>
      </c>
      <c r="O447" s="76"/>
    </row>
    <row r="448" spans="1:15" s="16" customFormat="1" ht="18" customHeight="1">
      <c r="A448" s="49">
        <v>4</v>
      </c>
      <c r="B448" s="260" t="s">
        <v>600</v>
      </c>
      <c r="C448" s="51">
        <f t="shared" si="550"/>
        <v>31</v>
      </c>
      <c r="D448" s="303">
        <v>3</v>
      </c>
      <c r="E448" s="36">
        <v>0</v>
      </c>
      <c r="F448" s="37">
        <f t="shared" si="551"/>
        <v>0</v>
      </c>
      <c r="G448" s="36">
        <v>1</v>
      </c>
      <c r="H448" s="37">
        <f t="shared" si="552"/>
        <v>3.225806451612903</v>
      </c>
      <c r="I448" s="36">
        <v>4</v>
      </c>
      <c r="J448" s="38">
        <f t="shared" si="553"/>
        <v>12.903225806451612</v>
      </c>
      <c r="K448" s="36">
        <v>23</v>
      </c>
      <c r="L448" s="38">
        <f t="shared" si="554"/>
        <v>74.193548387096769</v>
      </c>
      <c r="M448" s="36">
        <v>3</v>
      </c>
      <c r="N448" s="38">
        <f t="shared" si="555"/>
        <v>9.67741935483871</v>
      </c>
      <c r="O448" s="76"/>
    </row>
    <row r="449" spans="1:15" s="16" customFormat="1" ht="18" customHeight="1">
      <c r="A449" s="49">
        <v>5</v>
      </c>
      <c r="B449" s="260" t="s">
        <v>601</v>
      </c>
      <c r="C449" s="51">
        <f t="shared" si="550"/>
        <v>33</v>
      </c>
      <c r="D449" s="303">
        <v>1</v>
      </c>
      <c r="E449" s="36">
        <v>0</v>
      </c>
      <c r="F449" s="37">
        <f t="shared" si="551"/>
        <v>0</v>
      </c>
      <c r="G449" s="36">
        <v>0</v>
      </c>
      <c r="H449" s="37">
        <f t="shared" si="552"/>
        <v>0</v>
      </c>
      <c r="I449" s="36">
        <v>0</v>
      </c>
      <c r="J449" s="38">
        <f t="shared" si="553"/>
        <v>0</v>
      </c>
      <c r="K449" s="36">
        <v>32</v>
      </c>
      <c r="L449" s="38">
        <f t="shared" si="554"/>
        <v>96.969696969696969</v>
      </c>
      <c r="M449" s="36">
        <v>1</v>
      </c>
      <c r="N449" s="38">
        <f t="shared" si="555"/>
        <v>3.0303030303030303</v>
      </c>
      <c r="O449" s="76"/>
    </row>
    <row r="450" spans="1:15" s="67" customFormat="1" ht="18" customHeight="1">
      <c r="A450" s="371" t="s">
        <v>186</v>
      </c>
      <c r="B450" s="371"/>
      <c r="C450" s="28">
        <f>SUM(C445:C449)</f>
        <v>169</v>
      </c>
      <c r="D450" s="28">
        <f t="shared" ref="D450:E450" si="556">SUM(D445:D449)</f>
        <v>11</v>
      </c>
      <c r="E450" s="28">
        <f t="shared" si="556"/>
        <v>0</v>
      </c>
      <c r="F450" s="72">
        <f t="shared" ref="F450:F451" si="557">E450*100/C450</f>
        <v>0</v>
      </c>
      <c r="G450" s="28">
        <f>SUM(G445:G449)</f>
        <v>1</v>
      </c>
      <c r="H450" s="42">
        <f t="shared" ref="H450:H451" si="558">G450*100/C450</f>
        <v>0.59171597633136097</v>
      </c>
      <c r="I450" s="28">
        <f>SUM(I445:I449)</f>
        <v>11</v>
      </c>
      <c r="J450" s="42">
        <f t="shared" ref="J450:J451" si="559">I450*100/C450</f>
        <v>6.5088757396449708</v>
      </c>
      <c r="K450" s="28">
        <f>SUM(K445:K449)</f>
        <v>141</v>
      </c>
      <c r="L450" s="42">
        <f t="shared" ref="L450:L451" si="560">K450*100/C450</f>
        <v>83.431952662721898</v>
      </c>
      <c r="M450" s="28">
        <f>SUM(M445:M449)</f>
        <v>16</v>
      </c>
      <c r="N450" s="42">
        <f t="shared" ref="N450:N451" si="561">M450*100/C450</f>
        <v>9.4674556213017755</v>
      </c>
      <c r="O450" s="28">
        <f>SUM(O445:O449)</f>
        <v>0</v>
      </c>
    </row>
    <row r="451" spans="1:15" s="67" customFormat="1" ht="35.1" customHeight="1">
      <c r="A451" s="160">
        <f>SUM(A362,A368,A372,A375,A386,A390,A397,A403,A416,A421,A425,A430,A439,A449)</f>
        <v>53</v>
      </c>
      <c r="B451" s="160" t="s">
        <v>713</v>
      </c>
      <c r="C451" s="30">
        <f>SUM(C363,C369,C373,C376,C387,C391,C398,C404,C417,C422,C426,C431,C440,C450)</f>
        <v>1967</v>
      </c>
      <c r="D451" s="30">
        <f t="shared" ref="D451:E451" si="562">SUM(D363,D369,D373,D376,D387,D391,D398,D404,D417,D422,D426,D431,D440,D450)</f>
        <v>292</v>
      </c>
      <c r="E451" s="30">
        <f t="shared" si="562"/>
        <v>10</v>
      </c>
      <c r="F451" s="68">
        <f t="shared" si="557"/>
        <v>0.5083884087442806</v>
      </c>
      <c r="G451" s="30">
        <f>SUM(G363,G369,G373,G376,G387,G391,G398,G404,G417,G422,G426,G431,G440,G450)</f>
        <v>31</v>
      </c>
      <c r="H451" s="40">
        <f t="shared" si="558"/>
        <v>1.5760040671072699</v>
      </c>
      <c r="I451" s="30">
        <f>SUM(I363,I369,I373,I376,I387,I391,I398,I404,I417,I422,I426,I431,I440,I450)</f>
        <v>222</v>
      </c>
      <c r="J451" s="40">
        <f t="shared" si="559"/>
        <v>11.28622267412303</v>
      </c>
      <c r="K451" s="30">
        <f>SUM(K363,K369,K373,K376,K387,K391,K398,K404,K417,K422,K426,K431,K440,K450)</f>
        <v>1570</v>
      </c>
      <c r="L451" s="40">
        <f t="shared" si="560"/>
        <v>79.816980172852055</v>
      </c>
      <c r="M451" s="30">
        <f>SUM(M363,M369,M373,M376,M387,M391,M398,M404,M417,M422,M426,M431,M440,M450)</f>
        <v>134</v>
      </c>
      <c r="N451" s="40">
        <f t="shared" si="561"/>
        <v>6.8124046771733608</v>
      </c>
      <c r="O451" s="30">
        <f>SUM(O363,O369,O373,O376,O387,O391,O398,O404,O417,O422,O426,O431,O440,O450)</f>
        <v>0</v>
      </c>
    </row>
    <row r="452" spans="1:15" ht="18" customHeight="1">
      <c r="B452" s="84"/>
      <c r="C452" s="69"/>
      <c r="D452" s="69"/>
    </row>
    <row r="453" spans="1:15" s="12" customFormat="1" ht="18" customHeight="1">
      <c r="A453" s="2"/>
      <c r="B453" s="32"/>
      <c r="C453" s="2"/>
      <c r="D453" s="2"/>
      <c r="E453" s="2"/>
      <c r="F453" s="2"/>
      <c r="G453" s="2"/>
      <c r="H453" s="2"/>
      <c r="I453" s="2"/>
      <c r="J453" s="346" t="s">
        <v>749</v>
      </c>
      <c r="K453" s="346"/>
      <c r="L453" s="346"/>
      <c r="M453" s="346"/>
      <c r="N453" s="346"/>
      <c r="O453" s="346"/>
    </row>
    <row r="454" spans="1:15" s="12" customFormat="1" ht="18" customHeight="1">
      <c r="A454" s="2"/>
      <c r="B454" s="9"/>
      <c r="C454" s="9"/>
      <c r="D454" s="9"/>
      <c r="E454" s="9"/>
      <c r="F454" s="9"/>
      <c r="G454" s="9"/>
      <c r="H454" s="2"/>
      <c r="I454" s="2"/>
      <c r="J454" s="339" t="s">
        <v>17</v>
      </c>
      <c r="K454" s="339"/>
      <c r="L454" s="339"/>
      <c r="M454" s="339"/>
      <c r="N454" s="339"/>
      <c r="O454" s="339"/>
    </row>
    <row r="455" spans="1:15" s="12" customFormat="1" ht="18" customHeight="1">
      <c r="A455" s="339" t="s">
        <v>381</v>
      </c>
      <c r="B455" s="339"/>
      <c r="C455" s="339"/>
      <c r="D455" s="339"/>
      <c r="E455" s="339"/>
      <c r="F455" s="339"/>
      <c r="G455" s="339"/>
      <c r="H455" s="2"/>
      <c r="I455" s="2"/>
      <c r="J455" s="339" t="s">
        <v>15</v>
      </c>
      <c r="K455" s="339"/>
      <c r="L455" s="339"/>
      <c r="M455" s="339"/>
      <c r="N455" s="339"/>
      <c r="O455" s="339"/>
    </row>
    <row r="456" spans="1:15" s="12" customFormat="1" ht="18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1:15" s="12" customFormat="1" ht="18" customHeight="1">
      <c r="A457" s="341" t="s">
        <v>286</v>
      </c>
      <c r="B457" s="341"/>
      <c r="C457" s="341"/>
      <c r="D457" s="341"/>
      <c r="E457" s="341"/>
      <c r="F457" s="341"/>
      <c r="G457" s="341"/>
      <c r="H457" s="2"/>
      <c r="I457" s="2"/>
      <c r="J457" s="341" t="s">
        <v>286</v>
      </c>
      <c r="K457" s="341"/>
      <c r="L457" s="341"/>
      <c r="M457" s="341"/>
      <c r="N457" s="341"/>
      <c r="O457" s="341"/>
    </row>
    <row r="458" spans="1:15" s="12" customFormat="1" ht="18" customHeight="1">
      <c r="A458" s="2"/>
      <c r="B458" s="3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spans="1:15" s="12" customFormat="1" ht="18" customHeight="1">
      <c r="A459" s="2"/>
      <c r="B459" s="3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1:15" s="12" customFormat="1" ht="18" customHeight="1">
      <c r="A460" s="342" t="s">
        <v>276</v>
      </c>
      <c r="B460" s="342"/>
      <c r="C460" s="342"/>
      <c r="D460" s="342"/>
      <c r="E460" s="342"/>
      <c r="F460" s="342"/>
      <c r="G460" s="342"/>
      <c r="H460" s="2"/>
      <c r="I460" s="2"/>
      <c r="J460" s="342" t="s">
        <v>41</v>
      </c>
      <c r="K460" s="342"/>
      <c r="L460" s="342"/>
      <c r="M460" s="342"/>
      <c r="N460" s="342"/>
      <c r="O460" s="342"/>
    </row>
    <row r="461" spans="1:15" ht="18" customHeight="1">
      <c r="A461" s="153" t="s">
        <v>284</v>
      </c>
      <c r="B461" s="153"/>
      <c r="C461" s="146">
        <f>SUM(E451,G451,I451)</f>
        <v>263</v>
      </c>
      <c r="D461" s="148">
        <f>C461*100/C451</f>
        <v>13.370615149974581</v>
      </c>
      <c r="E461" s="153"/>
      <c r="F461" s="153" t="s">
        <v>282</v>
      </c>
      <c r="G461" s="153"/>
      <c r="H461" s="146">
        <f>SUM(E451,G451,I451,K451)</f>
        <v>1833</v>
      </c>
      <c r="I461" s="148">
        <f>H461*100/C451</f>
        <v>93.187595322826638</v>
      </c>
      <c r="J461" s="145"/>
      <c r="K461" s="145"/>
      <c r="L461" s="145"/>
      <c r="M461" s="145"/>
      <c r="N461" s="145"/>
      <c r="O461" s="145"/>
    </row>
    <row r="462" spans="1:15" ht="18" customHeight="1">
      <c r="A462" s="153" t="s">
        <v>285</v>
      </c>
      <c r="B462" s="153"/>
      <c r="C462" s="146">
        <f>K451</f>
        <v>1570</v>
      </c>
      <c r="D462" s="148">
        <f>C462*100/C451</f>
        <v>79.816980172852055</v>
      </c>
      <c r="E462" s="153"/>
      <c r="F462" s="153" t="s">
        <v>283</v>
      </c>
      <c r="G462" s="153"/>
      <c r="H462" s="146">
        <f>M451</f>
        <v>134</v>
      </c>
      <c r="I462" s="148">
        <f>H462*100/C451</f>
        <v>6.8124046771733608</v>
      </c>
      <c r="J462" s="145"/>
      <c r="K462" s="145"/>
      <c r="L462" s="145"/>
      <c r="M462" s="145"/>
      <c r="N462" s="145"/>
      <c r="O462" s="145"/>
    </row>
    <row r="463" spans="1:15" ht="18" customHeight="1">
      <c r="A463" s="153" t="s">
        <v>283</v>
      </c>
      <c r="B463" s="153"/>
      <c r="C463" s="146">
        <f>M451</f>
        <v>134</v>
      </c>
      <c r="D463" s="148">
        <f>C463*100/C451</f>
        <v>6.8124046771733608</v>
      </c>
      <c r="E463" s="153"/>
      <c r="F463" s="237" t="s">
        <v>382</v>
      </c>
      <c r="G463" s="237"/>
      <c r="H463" s="238">
        <f>O451</f>
        <v>0</v>
      </c>
      <c r="I463" s="239">
        <f>H463*100/C451</f>
        <v>0</v>
      </c>
      <c r="J463" s="145"/>
      <c r="K463" s="145"/>
      <c r="L463" s="145"/>
      <c r="M463" s="145"/>
      <c r="N463" s="145"/>
      <c r="O463" s="145"/>
    </row>
    <row r="464" spans="1:15" ht="18" customHeight="1">
      <c r="A464" s="153"/>
      <c r="B464" s="153"/>
      <c r="C464" s="146"/>
      <c r="D464" s="148"/>
      <c r="E464" s="153"/>
      <c r="F464" s="237"/>
      <c r="G464" s="237"/>
      <c r="H464" s="238"/>
      <c r="I464" s="239"/>
      <c r="J464" s="273"/>
      <c r="K464" s="273"/>
      <c r="L464" s="273"/>
      <c r="M464" s="273"/>
      <c r="N464" s="273"/>
      <c r="O464" s="273"/>
    </row>
    <row r="465" spans="1:15" ht="18" customHeight="1">
      <c r="A465" s="153"/>
      <c r="B465" s="153"/>
      <c r="C465" s="146"/>
      <c r="D465" s="148"/>
      <c r="E465" s="153"/>
      <c r="F465" s="237"/>
      <c r="G465" s="237"/>
      <c r="H465" s="238"/>
      <c r="I465" s="239"/>
      <c r="J465" s="273"/>
      <c r="K465" s="273"/>
      <c r="L465" s="273"/>
      <c r="M465" s="273"/>
      <c r="N465" s="273"/>
      <c r="O465" s="273"/>
    </row>
    <row r="466" spans="1:15" ht="18" customHeight="1">
      <c r="A466" s="153"/>
      <c r="B466" s="153"/>
      <c r="C466" s="146"/>
      <c r="D466" s="148"/>
      <c r="E466" s="153"/>
      <c r="F466" s="237"/>
      <c r="G466" s="237"/>
      <c r="H466" s="238"/>
      <c r="I466" s="239"/>
      <c r="J466" s="273"/>
      <c r="K466" s="273"/>
      <c r="L466" s="273"/>
      <c r="M466" s="273"/>
      <c r="N466" s="273"/>
      <c r="O466" s="273"/>
    </row>
    <row r="467" spans="1:15" ht="18" customHeight="1">
      <c r="A467" s="153"/>
      <c r="B467" s="153"/>
      <c r="C467" s="146"/>
      <c r="D467" s="148"/>
      <c r="E467" s="153"/>
      <c r="F467" s="237"/>
      <c r="G467" s="237"/>
      <c r="H467" s="238"/>
      <c r="I467" s="239"/>
      <c r="J467" s="273"/>
      <c r="K467" s="273"/>
      <c r="L467" s="273"/>
      <c r="M467" s="273"/>
      <c r="N467" s="273"/>
      <c r="O467" s="273"/>
    </row>
    <row r="468" spans="1:15" ht="18" customHeight="1">
      <c r="A468" s="153"/>
      <c r="B468" s="153"/>
      <c r="C468" s="146"/>
      <c r="D468" s="148"/>
      <c r="E468" s="153"/>
      <c r="F468" s="237"/>
      <c r="G468" s="237"/>
      <c r="H468" s="238"/>
      <c r="I468" s="239"/>
      <c r="J468" s="273"/>
      <c r="K468" s="273"/>
      <c r="L468" s="273"/>
      <c r="M468" s="273"/>
      <c r="N468" s="273"/>
      <c r="O468" s="273"/>
    </row>
    <row r="469" spans="1:15" ht="18" customHeight="1">
      <c r="A469" s="153"/>
      <c r="B469" s="153"/>
      <c r="C469" s="146"/>
      <c r="D469" s="148"/>
      <c r="E469" s="153"/>
      <c r="F469" s="237"/>
      <c r="G469" s="237"/>
      <c r="H469" s="238"/>
      <c r="I469" s="239"/>
      <c r="J469" s="302"/>
      <c r="K469" s="302"/>
      <c r="L469" s="302"/>
      <c r="M469" s="302"/>
      <c r="N469" s="302"/>
      <c r="O469" s="302"/>
    </row>
    <row r="470" spans="1:15" ht="18" customHeight="1">
      <c r="A470" s="348" t="s">
        <v>22</v>
      </c>
      <c r="B470" s="348"/>
      <c r="C470" s="348"/>
      <c r="D470" s="348"/>
      <c r="E470" s="55"/>
      <c r="I470" s="372" t="s">
        <v>4</v>
      </c>
      <c r="J470" s="372"/>
      <c r="K470" s="372"/>
      <c r="L470" s="372"/>
      <c r="M470" s="372"/>
      <c r="N470" s="372"/>
      <c r="O470" s="372"/>
    </row>
    <row r="471" spans="1:15" ht="18" customHeight="1">
      <c r="A471" s="339" t="s">
        <v>48</v>
      </c>
      <c r="B471" s="339"/>
      <c r="C471" s="339"/>
      <c r="D471" s="339"/>
      <c r="E471" s="55"/>
      <c r="I471" s="374" t="s">
        <v>5</v>
      </c>
      <c r="J471" s="374"/>
      <c r="K471" s="374"/>
      <c r="L471" s="374"/>
      <c r="M471" s="374"/>
      <c r="N471" s="374"/>
      <c r="O471" s="374"/>
    </row>
    <row r="472" spans="1:15" ht="18" customHeight="1">
      <c r="A472" s="339" t="s">
        <v>49</v>
      </c>
      <c r="B472" s="339"/>
      <c r="C472" s="339"/>
      <c r="D472" s="339"/>
      <c r="E472" s="56"/>
      <c r="I472" s="387"/>
      <c r="J472" s="387"/>
      <c r="K472" s="387"/>
      <c r="L472" s="387"/>
      <c r="M472" s="387"/>
      <c r="N472" s="387"/>
      <c r="O472" s="387"/>
    </row>
    <row r="473" spans="1:15" s="59" customFormat="1" ht="18" customHeight="1">
      <c r="A473" s="347"/>
      <c r="B473" s="347"/>
      <c r="C473" s="347"/>
      <c r="D473" s="347"/>
      <c r="E473" s="58"/>
      <c r="F473" s="57"/>
      <c r="G473" s="57"/>
      <c r="H473" s="57"/>
    </row>
    <row r="474" spans="1:15" s="61" customFormat="1" ht="30" customHeight="1">
      <c r="A474" s="388" t="s">
        <v>722</v>
      </c>
      <c r="B474" s="388"/>
      <c r="C474" s="388"/>
      <c r="D474" s="388"/>
      <c r="E474" s="388"/>
      <c r="F474" s="388"/>
      <c r="G474" s="388"/>
      <c r="H474" s="388"/>
      <c r="I474" s="388"/>
      <c r="J474" s="388"/>
      <c r="K474" s="388"/>
      <c r="L474" s="388"/>
      <c r="M474" s="388"/>
      <c r="N474" s="388"/>
      <c r="O474" s="388"/>
    </row>
    <row r="475" spans="1:15" s="66" customFormat="1" ht="24.95" customHeight="1">
      <c r="A475" s="383" t="s">
        <v>25</v>
      </c>
      <c r="B475" s="383"/>
      <c r="C475" s="383"/>
      <c r="D475" s="383"/>
      <c r="E475" s="383"/>
      <c r="F475" s="383"/>
      <c r="G475" s="383"/>
      <c r="H475" s="383"/>
      <c r="I475" s="383"/>
      <c r="J475" s="383"/>
      <c r="K475" s="383"/>
      <c r="L475" s="383"/>
      <c r="M475" s="383"/>
      <c r="N475" s="383"/>
      <c r="O475" s="383"/>
    </row>
    <row r="476" spans="1:15" s="66" customFormat="1" ht="15" customHeight="1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</row>
    <row r="477" spans="1:15" s="63" customFormat="1" ht="20.100000000000001" customHeight="1">
      <c r="A477" s="362" t="s">
        <v>0</v>
      </c>
      <c r="B477" s="362" t="s">
        <v>24</v>
      </c>
      <c r="C477" s="366" t="s">
        <v>6</v>
      </c>
      <c r="D477" s="366"/>
      <c r="E477" s="384" t="s">
        <v>14</v>
      </c>
      <c r="F477" s="385"/>
      <c r="G477" s="385"/>
      <c r="H477" s="385"/>
      <c r="I477" s="385"/>
      <c r="J477" s="385"/>
      <c r="K477" s="385"/>
      <c r="L477" s="385"/>
      <c r="M477" s="385"/>
      <c r="N477" s="385"/>
      <c r="O477" s="352" t="s">
        <v>383</v>
      </c>
    </row>
    <row r="478" spans="1:15" s="63" customFormat="1" ht="20.100000000000001" customHeight="1">
      <c r="A478" s="362"/>
      <c r="B478" s="366"/>
      <c r="C478" s="365" t="s">
        <v>7</v>
      </c>
      <c r="D478" s="366" t="s">
        <v>8</v>
      </c>
      <c r="E478" s="366" t="s">
        <v>9</v>
      </c>
      <c r="F478" s="366"/>
      <c r="G478" s="366" t="s">
        <v>10</v>
      </c>
      <c r="H478" s="366"/>
      <c r="I478" s="366" t="s">
        <v>11</v>
      </c>
      <c r="J478" s="366"/>
      <c r="K478" s="366" t="s">
        <v>3</v>
      </c>
      <c r="L478" s="366"/>
      <c r="M478" s="366" t="s">
        <v>12</v>
      </c>
      <c r="N478" s="366"/>
      <c r="O478" s="353"/>
    </row>
    <row r="479" spans="1:15" ht="20.100000000000001" customHeight="1">
      <c r="A479" s="362"/>
      <c r="B479" s="366"/>
      <c r="C479" s="365"/>
      <c r="D479" s="366"/>
      <c r="E479" s="64" t="s">
        <v>1</v>
      </c>
      <c r="F479" s="64" t="s">
        <v>2</v>
      </c>
      <c r="G479" s="64" t="s">
        <v>1</v>
      </c>
      <c r="H479" s="64" t="s">
        <v>2</v>
      </c>
      <c r="I479" s="64" t="s">
        <v>1</v>
      </c>
      <c r="J479" s="64" t="s">
        <v>2</v>
      </c>
      <c r="K479" s="64" t="s">
        <v>1</v>
      </c>
      <c r="L479" s="64" t="s">
        <v>2</v>
      </c>
      <c r="M479" s="64" t="s">
        <v>1</v>
      </c>
      <c r="N479" s="64" t="s">
        <v>2</v>
      </c>
      <c r="O479" s="354"/>
    </row>
    <row r="480" spans="1:15" ht="18" customHeight="1">
      <c r="A480" s="99"/>
      <c r="B480" s="98" t="s">
        <v>180</v>
      </c>
      <c r="C480" s="97"/>
      <c r="D480" s="100"/>
      <c r="E480" s="102"/>
      <c r="F480" s="103"/>
      <c r="G480" s="103"/>
      <c r="H480" s="103"/>
      <c r="I480" s="103"/>
      <c r="J480" s="103"/>
      <c r="K480" s="103"/>
      <c r="L480" s="103"/>
      <c r="M480" s="103"/>
      <c r="N480" s="103"/>
      <c r="O480" s="101"/>
    </row>
    <row r="481" spans="1:15" s="66" customFormat="1" ht="18" customHeight="1">
      <c r="A481" s="367" t="s">
        <v>375</v>
      </c>
      <c r="B481" s="368"/>
      <c r="C481" s="368"/>
      <c r="D481" s="368"/>
      <c r="E481" s="363"/>
      <c r="F481" s="364"/>
      <c r="G481" s="364"/>
      <c r="H481" s="364"/>
      <c r="I481" s="364"/>
      <c r="J481" s="364"/>
      <c r="K481" s="364"/>
      <c r="L481" s="364"/>
      <c r="M481" s="364"/>
      <c r="N481" s="364"/>
      <c r="O481" s="65"/>
    </row>
    <row r="482" spans="1:15" s="16" customFormat="1" ht="18" customHeight="1">
      <c r="A482" s="49">
        <v>1</v>
      </c>
      <c r="B482" s="252" t="s">
        <v>510</v>
      </c>
      <c r="C482" s="50">
        <f t="shared" ref="C482:C483" si="563">SUM(E482,G482,I482,K482,M482,O482)</f>
        <v>20</v>
      </c>
      <c r="D482" s="128">
        <v>3</v>
      </c>
      <c r="E482" s="36">
        <v>0</v>
      </c>
      <c r="F482" s="38">
        <f t="shared" ref="F482:F483" si="564">E482*100/C482</f>
        <v>0</v>
      </c>
      <c r="G482" s="36">
        <v>0</v>
      </c>
      <c r="H482" s="38">
        <f t="shared" ref="H482:H483" si="565">G482*100/C482</f>
        <v>0</v>
      </c>
      <c r="I482" s="36">
        <v>2</v>
      </c>
      <c r="J482" s="38">
        <f t="shared" ref="J482:J483" si="566">I482*100/C482</f>
        <v>10</v>
      </c>
      <c r="K482" s="36">
        <v>18</v>
      </c>
      <c r="L482" s="38">
        <f t="shared" ref="L482:L483" si="567">K482*100/C482</f>
        <v>90</v>
      </c>
      <c r="M482" s="36">
        <v>0</v>
      </c>
      <c r="N482" s="38">
        <f t="shared" ref="N482:N483" si="568">M482*100/C482</f>
        <v>0</v>
      </c>
      <c r="O482" s="53"/>
    </row>
    <row r="483" spans="1:15" s="16" customFormat="1" ht="18" customHeight="1">
      <c r="A483" s="49">
        <v>2</v>
      </c>
      <c r="B483" s="260" t="s">
        <v>655</v>
      </c>
      <c r="C483" s="288">
        <f t="shared" si="563"/>
        <v>29</v>
      </c>
      <c r="D483" s="289">
        <v>10</v>
      </c>
      <c r="E483" s="283">
        <v>1</v>
      </c>
      <c r="F483" s="290">
        <f t="shared" si="564"/>
        <v>3.4482758620689653</v>
      </c>
      <c r="G483" s="283">
        <v>1</v>
      </c>
      <c r="H483" s="290">
        <f t="shared" si="565"/>
        <v>3.4482758620689653</v>
      </c>
      <c r="I483" s="283">
        <v>5</v>
      </c>
      <c r="J483" s="290">
        <f t="shared" si="566"/>
        <v>17.241379310344829</v>
      </c>
      <c r="K483" s="283">
        <v>20</v>
      </c>
      <c r="L483" s="290">
        <f t="shared" si="567"/>
        <v>68.965517241379317</v>
      </c>
      <c r="M483" s="283">
        <v>2</v>
      </c>
      <c r="N483" s="290">
        <f t="shared" si="568"/>
        <v>6.8965517241379306</v>
      </c>
      <c r="O483" s="53"/>
    </row>
    <row r="484" spans="1:15" s="67" customFormat="1" ht="18" customHeight="1">
      <c r="A484" s="371" t="s">
        <v>26</v>
      </c>
      <c r="B484" s="371"/>
      <c r="C484" s="28">
        <f>SUM(C482:C483)</f>
        <v>49</v>
      </c>
      <c r="D484" s="28">
        <f t="shared" ref="D484:E484" si="569">SUM(D482:D483)</f>
        <v>13</v>
      </c>
      <c r="E484" s="28">
        <f t="shared" si="569"/>
        <v>1</v>
      </c>
      <c r="F484" s="72">
        <f>E484*100/C484</f>
        <v>2.0408163265306123</v>
      </c>
      <c r="G484" s="28">
        <f>SUM(G482:G483)</f>
        <v>1</v>
      </c>
      <c r="H484" s="42">
        <f>G484*100/C484</f>
        <v>2.0408163265306123</v>
      </c>
      <c r="I484" s="28">
        <f>SUM(I482:I483)</f>
        <v>7</v>
      </c>
      <c r="J484" s="42">
        <f>I484*100/C484</f>
        <v>14.285714285714286</v>
      </c>
      <c r="K484" s="28">
        <f>SUM(K482:K483)</f>
        <v>38</v>
      </c>
      <c r="L484" s="42">
        <f>K484*100/C484</f>
        <v>77.551020408163268</v>
      </c>
      <c r="M484" s="28">
        <f>SUM(M482:M483)</f>
        <v>2</v>
      </c>
      <c r="N484" s="42">
        <f>M484*100/C484</f>
        <v>4.0816326530612246</v>
      </c>
      <c r="O484" s="28">
        <f>SUM(O482:O483)</f>
        <v>0</v>
      </c>
    </row>
    <row r="485" spans="1:15" s="66" customFormat="1" ht="18" customHeight="1">
      <c r="A485" s="367" t="s">
        <v>269</v>
      </c>
      <c r="B485" s="368"/>
      <c r="C485" s="368"/>
      <c r="D485" s="368"/>
      <c r="E485" s="363"/>
      <c r="F485" s="364"/>
      <c r="G485" s="364"/>
      <c r="H485" s="364"/>
      <c r="I485" s="364"/>
      <c r="J485" s="364"/>
      <c r="K485" s="364"/>
      <c r="L485" s="364"/>
      <c r="M485" s="364"/>
      <c r="N485" s="364"/>
      <c r="O485" s="65"/>
    </row>
    <row r="486" spans="1:15" s="16" customFormat="1" ht="18" customHeight="1">
      <c r="A486" s="49">
        <v>1</v>
      </c>
      <c r="B486" s="252" t="s">
        <v>509</v>
      </c>
      <c r="C486" s="50">
        <f t="shared" ref="C486:C487" si="570">SUM(E486,G486,I486,K486,M486,O486)</f>
        <v>12</v>
      </c>
      <c r="D486" s="128">
        <v>4</v>
      </c>
      <c r="E486" s="36">
        <v>0</v>
      </c>
      <c r="F486" s="38">
        <f t="shared" ref="F486:F487" si="571">E486*100/C486</f>
        <v>0</v>
      </c>
      <c r="G486" s="36">
        <v>0</v>
      </c>
      <c r="H486" s="38">
        <f t="shared" ref="H486:H487" si="572">G486*100/C486</f>
        <v>0</v>
      </c>
      <c r="I486" s="36">
        <v>2</v>
      </c>
      <c r="J486" s="38">
        <f t="shared" ref="J486:J487" si="573">I486*100/C486</f>
        <v>16.666666666666668</v>
      </c>
      <c r="K486" s="36">
        <v>10</v>
      </c>
      <c r="L486" s="38">
        <f t="shared" ref="L486:L487" si="574">K486*100/C486</f>
        <v>83.333333333333329</v>
      </c>
      <c r="M486" s="36">
        <v>0</v>
      </c>
      <c r="N486" s="38">
        <f t="shared" ref="N486:N487" si="575">M486*100/C486</f>
        <v>0</v>
      </c>
      <c r="O486" s="53"/>
    </row>
    <row r="487" spans="1:15" s="16" customFormat="1" ht="18" customHeight="1">
      <c r="A487" s="49">
        <v>2</v>
      </c>
      <c r="B487" s="260" t="s">
        <v>656</v>
      </c>
      <c r="C487" s="288">
        <f t="shared" si="570"/>
        <v>19</v>
      </c>
      <c r="D487" s="289">
        <v>10</v>
      </c>
      <c r="E487" s="283">
        <v>0</v>
      </c>
      <c r="F487" s="290">
        <f t="shared" si="571"/>
        <v>0</v>
      </c>
      <c r="G487" s="283">
        <v>0</v>
      </c>
      <c r="H487" s="290">
        <f t="shared" si="572"/>
        <v>0</v>
      </c>
      <c r="I487" s="283">
        <v>4</v>
      </c>
      <c r="J487" s="290">
        <f t="shared" si="573"/>
        <v>21.05263157894737</v>
      </c>
      <c r="K487" s="283">
        <v>14</v>
      </c>
      <c r="L487" s="290">
        <f t="shared" si="574"/>
        <v>73.684210526315795</v>
      </c>
      <c r="M487" s="283">
        <v>1</v>
      </c>
      <c r="N487" s="290">
        <f t="shared" si="575"/>
        <v>5.2631578947368425</v>
      </c>
      <c r="O487" s="53"/>
    </row>
    <row r="488" spans="1:15" s="67" customFormat="1" ht="18" customHeight="1">
      <c r="A488" s="371" t="s">
        <v>26</v>
      </c>
      <c r="B488" s="371"/>
      <c r="C488" s="28">
        <f>SUM(C486:C487)</f>
        <v>31</v>
      </c>
      <c r="D488" s="28">
        <f t="shared" ref="D488:E488" si="576">SUM(D486:D487)</f>
        <v>14</v>
      </c>
      <c r="E488" s="28">
        <f t="shared" si="576"/>
        <v>0</v>
      </c>
      <c r="F488" s="72">
        <f>E488*100/C488</f>
        <v>0</v>
      </c>
      <c r="G488" s="28">
        <f t="shared" ref="G488:O488" si="577">SUM(G486:G487)</f>
        <v>0</v>
      </c>
      <c r="H488" s="42">
        <f>G488*100/C488</f>
        <v>0</v>
      </c>
      <c r="I488" s="28">
        <f t="shared" si="577"/>
        <v>6</v>
      </c>
      <c r="J488" s="42">
        <f>I488*100/C488</f>
        <v>19.35483870967742</v>
      </c>
      <c r="K488" s="28">
        <f t="shared" si="577"/>
        <v>24</v>
      </c>
      <c r="L488" s="42">
        <f>K488*100/C488</f>
        <v>77.41935483870968</v>
      </c>
      <c r="M488" s="28">
        <f t="shared" si="577"/>
        <v>1</v>
      </c>
      <c r="N488" s="42">
        <f>M488*100/C488</f>
        <v>3.225806451612903</v>
      </c>
      <c r="O488" s="28">
        <f t="shared" si="577"/>
        <v>0</v>
      </c>
    </row>
    <row r="489" spans="1:15" s="66" customFormat="1" ht="18" customHeight="1">
      <c r="A489" s="367" t="s">
        <v>34</v>
      </c>
      <c r="B489" s="368"/>
      <c r="C489" s="368"/>
      <c r="D489" s="368"/>
      <c r="E489" s="363"/>
      <c r="F489" s="364"/>
      <c r="G489" s="364"/>
      <c r="H489" s="364"/>
      <c r="I489" s="364"/>
      <c r="J489" s="364"/>
      <c r="K489" s="364"/>
      <c r="L489" s="364"/>
      <c r="M489" s="364"/>
      <c r="N489" s="364"/>
      <c r="O489" s="65"/>
    </row>
    <row r="490" spans="1:15" s="16" customFormat="1" ht="18" customHeight="1">
      <c r="A490" s="49">
        <v>1</v>
      </c>
      <c r="B490" s="252" t="s">
        <v>508</v>
      </c>
      <c r="C490" s="50">
        <f t="shared" ref="C490:C491" si="578">SUM(E490,G490,I490,K490,M490,O490)</f>
        <v>47</v>
      </c>
      <c r="D490" s="128">
        <v>40</v>
      </c>
      <c r="E490" s="49">
        <v>0</v>
      </c>
      <c r="F490" s="38">
        <f t="shared" ref="F490:F491" si="579">E490*100/C490</f>
        <v>0</v>
      </c>
      <c r="G490" s="49">
        <v>2</v>
      </c>
      <c r="H490" s="38">
        <f t="shared" ref="H490:H491" si="580">G490*100/C490</f>
        <v>4.2553191489361701</v>
      </c>
      <c r="I490" s="49">
        <v>4</v>
      </c>
      <c r="J490" s="38">
        <f t="shared" ref="J490:J491" si="581">I490*100/C490</f>
        <v>8.5106382978723403</v>
      </c>
      <c r="K490" s="49">
        <v>34</v>
      </c>
      <c r="L490" s="38">
        <f t="shared" ref="L490:L491" si="582">K490*100/C490</f>
        <v>72.340425531914889</v>
      </c>
      <c r="M490" s="49">
        <v>7</v>
      </c>
      <c r="N490" s="38">
        <f t="shared" ref="N490:N491" si="583">M490*100/C490</f>
        <v>14.893617021276595</v>
      </c>
      <c r="O490" s="53"/>
    </row>
    <row r="491" spans="1:15" s="16" customFormat="1" ht="18" customHeight="1">
      <c r="A491" s="49">
        <v>2</v>
      </c>
      <c r="B491" s="260" t="s">
        <v>657</v>
      </c>
      <c r="C491" s="288">
        <f t="shared" si="578"/>
        <v>40</v>
      </c>
      <c r="D491" s="289">
        <v>33</v>
      </c>
      <c r="E491" s="283">
        <v>0</v>
      </c>
      <c r="F491" s="290">
        <f t="shared" si="579"/>
        <v>0</v>
      </c>
      <c r="G491" s="283">
        <v>0</v>
      </c>
      <c r="H491" s="290">
        <f t="shared" si="580"/>
        <v>0</v>
      </c>
      <c r="I491" s="283">
        <v>5</v>
      </c>
      <c r="J491" s="290">
        <f t="shared" si="581"/>
        <v>12.5</v>
      </c>
      <c r="K491" s="283">
        <v>35</v>
      </c>
      <c r="L491" s="290">
        <f t="shared" si="582"/>
        <v>87.5</v>
      </c>
      <c r="M491" s="283">
        <v>0</v>
      </c>
      <c r="N491" s="290">
        <f t="shared" si="583"/>
        <v>0</v>
      </c>
      <c r="O491" s="53"/>
    </row>
    <row r="492" spans="1:15" s="67" customFormat="1" ht="18" customHeight="1">
      <c r="A492" s="371" t="s">
        <v>26</v>
      </c>
      <c r="B492" s="371"/>
      <c r="C492" s="28">
        <f>SUM(C490:C491)</f>
        <v>87</v>
      </c>
      <c r="D492" s="28">
        <f t="shared" ref="D492:E492" si="584">SUM(D490:D491)</f>
        <v>73</v>
      </c>
      <c r="E492" s="28">
        <f t="shared" si="584"/>
        <v>0</v>
      </c>
      <c r="F492" s="72">
        <f t="shared" ref="F492" si="585">E492*100/C492</f>
        <v>0</v>
      </c>
      <c r="G492" s="28">
        <f>SUM(G490:G491)</f>
        <v>2</v>
      </c>
      <c r="H492" s="42">
        <f t="shared" ref="H492" si="586">G492*100/C492</f>
        <v>2.2988505747126435</v>
      </c>
      <c r="I492" s="28">
        <f>SUM(I490:I491)</f>
        <v>9</v>
      </c>
      <c r="J492" s="42">
        <f t="shared" ref="J492" si="587">I492*100/C492</f>
        <v>10.344827586206897</v>
      </c>
      <c r="K492" s="28">
        <f>SUM(K490:K491)</f>
        <v>69</v>
      </c>
      <c r="L492" s="42">
        <f t="shared" ref="L492" si="588">K492*100/C492</f>
        <v>79.310344827586206</v>
      </c>
      <c r="M492" s="28">
        <f>SUM(M490:M491)</f>
        <v>7</v>
      </c>
      <c r="N492" s="42">
        <f t="shared" ref="N492" si="589">M492*100/C492</f>
        <v>8.0459770114942533</v>
      </c>
      <c r="O492" s="28">
        <f>SUM(O490:O491)</f>
        <v>0</v>
      </c>
    </row>
    <row r="493" spans="1:15" s="66" customFormat="1" ht="18" customHeight="1">
      <c r="A493" s="367" t="s">
        <v>198</v>
      </c>
      <c r="B493" s="368"/>
      <c r="C493" s="368"/>
      <c r="D493" s="368"/>
      <c r="E493" s="363"/>
      <c r="F493" s="364"/>
      <c r="G493" s="364"/>
      <c r="H493" s="364"/>
      <c r="I493" s="364"/>
      <c r="J493" s="364"/>
      <c r="K493" s="364"/>
      <c r="L493" s="364"/>
      <c r="M493" s="364"/>
      <c r="N493" s="364"/>
      <c r="O493" s="65"/>
    </row>
    <row r="494" spans="1:15" s="16" customFormat="1" ht="18" customHeight="1">
      <c r="A494" s="49">
        <v>1</v>
      </c>
      <c r="B494" s="252" t="s">
        <v>507</v>
      </c>
      <c r="C494" s="50">
        <f t="shared" ref="C494:C496" si="590">SUM(E494,G494,I494,K494,M494,O494)</f>
        <v>33</v>
      </c>
      <c r="D494" s="128">
        <v>20</v>
      </c>
      <c r="E494" s="36">
        <v>0</v>
      </c>
      <c r="F494" s="38">
        <f t="shared" ref="F494:F496" si="591">E494*100/C494</f>
        <v>0</v>
      </c>
      <c r="G494" s="36">
        <v>0</v>
      </c>
      <c r="H494" s="38">
        <f t="shared" ref="H494:H496" si="592">G494*100/C494</f>
        <v>0</v>
      </c>
      <c r="I494" s="36">
        <v>4</v>
      </c>
      <c r="J494" s="38">
        <f t="shared" ref="J494:J496" si="593">I494*100/C494</f>
        <v>12.121212121212121</v>
      </c>
      <c r="K494" s="36">
        <v>26</v>
      </c>
      <c r="L494" s="38">
        <f t="shared" ref="L494:L496" si="594">K494*100/C494</f>
        <v>78.787878787878782</v>
      </c>
      <c r="M494" s="36">
        <v>3</v>
      </c>
      <c r="N494" s="38">
        <f t="shared" ref="N494:N496" si="595">M494*100/C494</f>
        <v>9.0909090909090917</v>
      </c>
      <c r="O494" s="53"/>
    </row>
    <row r="495" spans="1:15" s="16" customFormat="1" ht="18" customHeight="1">
      <c r="A495" s="49">
        <v>2</v>
      </c>
      <c r="B495" s="260" t="s">
        <v>658</v>
      </c>
      <c r="C495" s="288">
        <f t="shared" si="590"/>
        <v>36</v>
      </c>
      <c r="D495" s="289">
        <v>17</v>
      </c>
      <c r="E495" s="283">
        <v>0</v>
      </c>
      <c r="F495" s="290">
        <f t="shared" si="591"/>
        <v>0</v>
      </c>
      <c r="G495" s="283">
        <v>2</v>
      </c>
      <c r="H495" s="290">
        <f t="shared" si="592"/>
        <v>5.5555555555555554</v>
      </c>
      <c r="I495" s="283">
        <v>6</v>
      </c>
      <c r="J495" s="290">
        <f t="shared" si="593"/>
        <v>16.666666666666668</v>
      </c>
      <c r="K495" s="283">
        <v>22</v>
      </c>
      <c r="L495" s="290">
        <f t="shared" si="594"/>
        <v>61.111111111111114</v>
      </c>
      <c r="M495" s="283">
        <v>6</v>
      </c>
      <c r="N495" s="290">
        <f t="shared" si="595"/>
        <v>16.666666666666668</v>
      </c>
      <c r="O495" s="53"/>
    </row>
    <row r="496" spans="1:15" s="16" customFormat="1" ht="18" customHeight="1">
      <c r="A496" s="49">
        <v>3</v>
      </c>
      <c r="B496" s="260" t="s">
        <v>659</v>
      </c>
      <c r="C496" s="288">
        <f t="shared" si="590"/>
        <v>52</v>
      </c>
      <c r="D496" s="289">
        <v>23</v>
      </c>
      <c r="E496" s="283">
        <v>0</v>
      </c>
      <c r="F496" s="290">
        <f t="shared" si="591"/>
        <v>0</v>
      </c>
      <c r="G496" s="283">
        <v>0</v>
      </c>
      <c r="H496" s="290">
        <f t="shared" si="592"/>
        <v>0</v>
      </c>
      <c r="I496" s="283">
        <v>16</v>
      </c>
      <c r="J496" s="290">
        <f t="shared" si="593"/>
        <v>30.76923076923077</v>
      </c>
      <c r="K496" s="283">
        <v>36</v>
      </c>
      <c r="L496" s="290">
        <f t="shared" si="594"/>
        <v>69.230769230769226</v>
      </c>
      <c r="M496" s="283">
        <v>0</v>
      </c>
      <c r="N496" s="290">
        <f t="shared" si="595"/>
        <v>0</v>
      </c>
      <c r="O496" s="53"/>
    </row>
    <row r="497" spans="1:15" s="67" customFormat="1" ht="18" customHeight="1">
      <c r="A497" s="371" t="s">
        <v>29</v>
      </c>
      <c r="B497" s="371"/>
      <c r="C497" s="28">
        <f>SUM(C494:C496)</f>
        <v>121</v>
      </c>
      <c r="D497" s="28">
        <f t="shared" ref="D497:E497" si="596">SUM(D494:D496)</f>
        <v>60</v>
      </c>
      <c r="E497" s="28">
        <f t="shared" si="596"/>
        <v>0</v>
      </c>
      <c r="F497" s="72">
        <f>E497*100/C497</f>
        <v>0</v>
      </c>
      <c r="G497" s="28">
        <f>SUM(G494:G496)</f>
        <v>2</v>
      </c>
      <c r="H497" s="42">
        <f>G497*100/C497</f>
        <v>1.6528925619834711</v>
      </c>
      <c r="I497" s="28">
        <f>SUM(I494:I496)</f>
        <v>26</v>
      </c>
      <c r="J497" s="42">
        <f>I497*100/C497</f>
        <v>21.487603305785125</v>
      </c>
      <c r="K497" s="28">
        <f>SUM(K494:K496)</f>
        <v>84</v>
      </c>
      <c r="L497" s="42">
        <f>K497*100/C497</f>
        <v>69.421487603305792</v>
      </c>
      <c r="M497" s="28">
        <f>SUM(M494:M496)</f>
        <v>9</v>
      </c>
      <c r="N497" s="42">
        <f>M497*100/C497</f>
        <v>7.4380165289256199</v>
      </c>
      <c r="O497" s="28">
        <f>SUM(O494:O496)</f>
        <v>0</v>
      </c>
    </row>
    <row r="498" spans="1:15" s="63" customFormat="1" ht="18" customHeight="1">
      <c r="A498" s="362" t="s">
        <v>0</v>
      </c>
      <c r="B498" s="362" t="s">
        <v>24</v>
      </c>
      <c r="C498" s="366" t="s">
        <v>6</v>
      </c>
      <c r="D498" s="366"/>
      <c r="E498" s="384" t="s">
        <v>14</v>
      </c>
      <c r="F498" s="385"/>
      <c r="G498" s="385"/>
      <c r="H498" s="385"/>
      <c r="I498" s="385"/>
      <c r="J498" s="385"/>
      <c r="K498" s="385"/>
      <c r="L498" s="385"/>
      <c r="M498" s="385"/>
      <c r="N498" s="385"/>
      <c r="O498" s="352" t="s">
        <v>383</v>
      </c>
    </row>
    <row r="499" spans="1:15" s="63" customFormat="1" ht="18" customHeight="1">
      <c r="A499" s="362"/>
      <c r="B499" s="366"/>
      <c r="C499" s="365" t="s">
        <v>7</v>
      </c>
      <c r="D499" s="366" t="s">
        <v>8</v>
      </c>
      <c r="E499" s="366" t="s">
        <v>9</v>
      </c>
      <c r="F499" s="366"/>
      <c r="G499" s="366" t="s">
        <v>10</v>
      </c>
      <c r="H499" s="366"/>
      <c r="I499" s="366" t="s">
        <v>11</v>
      </c>
      <c r="J499" s="366"/>
      <c r="K499" s="366" t="s">
        <v>3</v>
      </c>
      <c r="L499" s="366"/>
      <c r="M499" s="366" t="s">
        <v>12</v>
      </c>
      <c r="N499" s="366"/>
      <c r="O499" s="353"/>
    </row>
    <row r="500" spans="1:15" ht="18" customHeight="1">
      <c r="A500" s="362"/>
      <c r="B500" s="366"/>
      <c r="C500" s="365"/>
      <c r="D500" s="366"/>
      <c r="E500" s="64" t="s">
        <v>1</v>
      </c>
      <c r="F500" s="64" t="s">
        <v>2</v>
      </c>
      <c r="G500" s="64" t="s">
        <v>1</v>
      </c>
      <c r="H500" s="64" t="s">
        <v>2</v>
      </c>
      <c r="I500" s="64" t="s">
        <v>1</v>
      </c>
      <c r="J500" s="64" t="s">
        <v>2</v>
      </c>
      <c r="K500" s="64" t="s">
        <v>1</v>
      </c>
      <c r="L500" s="64" t="s">
        <v>2</v>
      </c>
      <c r="M500" s="64" t="s">
        <v>1</v>
      </c>
      <c r="N500" s="64" t="s">
        <v>2</v>
      </c>
      <c r="O500" s="354"/>
    </row>
    <row r="501" spans="1:15" s="66" customFormat="1" ht="18" customHeight="1">
      <c r="A501" s="367" t="s">
        <v>551</v>
      </c>
      <c r="B501" s="368"/>
      <c r="C501" s="368"/>
      <c r="D501" s="368"/>
      <c r="E501" s="363"/>
      <c r="F501" s="364"/>
      <c r="G501" s="364"/>
      <c r="H501" s="364"/>
      <c r="I501" s="364"/>
      <c r="J501" s="364"/>
      <c r="K501" s="364"/>
      <c r="L501" s="364"/>
      <c r="M501" s="364"/>
      <c r="N501" s="364"/>
      <c r="O501" s="65"/>
    </row>
    <row r="502" spans="1:15" s="16" customFormat="1" ht="18" customHeight="1">
      <c r="A502" s="49">
        <v>1</v>
      </c>
      <c r="B502" s="252" t="s">
        <v>506</v>
      </c>
      <c r="C502" s="50">
        <f t="shared" ref="C502:C503" si="597">SUM(E502,G502,I502,K502,M502,O502)</f>
        <v>21</v>
      </c>
      <c r="D502" s="128">
        <v>9</v>
      </c>
      <c r="E502" s="36">
        <v>0</v>
      </c>
      <c r="F502" s="38">
        <f t="shared" ref="F502:F503" si="598">E502*100/C502</f>
        <v>0</v>
      </c>
      <c r="G502" s="36">
        <v>0</v>
      </c>
      <c r="H502" s="38">
        <f t="shared" ref="H502:H503" si="599">G502*100/C502</f>
        <v>0</v>
      </c>
      <c r="I502" s="36">
        <v>3</v>
      </c>
      <c r="J502" s="38">
        <f t="shared" ref="J502:J503" si="600">I502*100/C502</f>
        <v>14.285714285714286</v>
      </c>
      <c r="K502" s="36">
        <v>16</v>
      </c>
      <c r="L502" s="38">
        <f t="shared" ref="L502:L503" si="601">K502*100/C502</f>
        <v>76.19047619047619</v>
      </c>
      <c r="M502" s="36">
        <v>2</v>
      </c>
      <c r="N502" s="38">
        <f t="shared" ref="N502:N503" si="602">M502*100/C502</f>
        <v>9.5238095238095237</v>
      </c>
      <c r="O502" s="54"/>
    </row>
    <row r="503" spans="1:15" s="16" customFormat="1" ht="18" customHeight="1">
      <c r="A503" s="49">
        <v>2</v>
      </c>
      <c r="B503" s="260" t="s">
        <v>660</v>
      </c>
      <c r="C503" s="288">
        <f t="shared" si="597"/>
        <v>19</v>
      </c>
      <c r="D503" s="289">
        <v>8</v>
      </c>
      <c r="E503" s="283">
        <v>1</v>
      </c>
      <c r="F503" s="290">
        <f t="shared" si="598"/>
        <v>5.2631578947368425</v>
      </c>
      <c r="G503" s="283">
        <v>1</v>
      </c>
      <c r="H503" s="290">
        <f t="shared" si="599"/>
        <v>5.2631578947368425</v>
      </c>
      <c r="I503" s="283">
        <v>3</v>
      </c>
      <c r="J503" s="290">
        <f t="shared" si="600"/>
        <v>15.789473684210526</v>
      </c>
      <c r="K503" s="283">
        <v>14</v>
      </c>
      <c r="L503" s="290">
        <f t="shared" si="601"/>
        <v>73.684210526315795</v>
      </c>
      <c r="M503" s="283">
        <v>0</v>
      </c>
      <c r="N503" s="290">
        <f t="shared" si="602"/>
        <v>0</v>
      </c>
      <c r="O503" s="54"/>
    </row>
    <row r="504" spans="1:15" s="67" customFormat="1" ht="18" customHeight="1">
      <c r="A504" s="371" t="s">
        <v>26</v>
      </c>
      <c r="B504" s="371"/>
      <c r="C504" s="28">
        <f>SUM(C502:C503)</f>
        <v>40</v>
      </c>
      <c r="D504" s="28">
        <f t="shared" ref="D504:E504" si="603">SUM(D502:D503)</f>
        <v>17</v>
      </c>
      <c r="E504" s="28">
        <f t="shared" si="603"/>
        <v>1</v>
      </c>
      <c r="F504" s="72">
        <f>E504*100/C504</f>
        <v>2.5</v>
      </c>
      <c r="G504" s="28">
        <f t="shared" ref="G504:O504" si="604">SUM(G502:G503)</f>
        <v>1</v>
      </c>
      <c r="H504" s="42">
        <f>G504*100/C504</f>
        <v>2.5</v>
      </c>
      <c r="I504" s="28">
        <f t="shared" si="604"/>
        <v>6</v>
      </c>
      <c r="J504" s="42">
        <f>I504*100/C504</f>
        <v>15</v>
      </c>
      <c r="K504" s="28">
        <f t="shared" si="604"/>
        <v>30</v>
      </c>
      <c r="L504" s="42">
        <f>K504*100/C504</f>
        <v>75</v>
      </c>
      <c r="M504" s="28">
        <f t="shared" si="604"/>
        <v>2</v>
      </c>
      <c r="N504" s="42">
        <f>M504*100/C504</f>
        <v>5</v>
      </c>
      <c r="O504" s="28">
        <f t="shared" si="604"/>
        <v>0</v>
      </c>
    </row>
    <row r="505" spans="1:15" s="66" customFormat="1" ht="18" customHeight="1">
      <c r="A505" s="367" t="s">
        <v>552</v>
      </c>
      <c r="B505" s="368"/>
      <c r="C505" s="368"/>
      <c r="D505" s="368"/>
      <c r="E505" s="363"/>
      <c r="F505" s="364"/>
      <c r="G505" s="364"/>
      <c r="H505" s="364"/>
      <c r="I505" s="364"/>
      <c r="J505" s="364"/>
      <c r="K505" s="364"/>
      <c r="L505" s="364"/>
      <c r="M505" s="364"/>
      <c r="N505" s="364"/>
      <c r="O505" s="65"/>
    </row>
    <row r="506" spans="1:15" s="16" customFormat="1" ht="18" customHeight="1">
      <c r="A506" s="49">
        <v>1</v>
      </c>
      <c r="B506" s="252" t="s">
        <v>505</v>
      </c>
      <c r="C506" s="50">
        <f t="shared" ref="C506:C507" si="605">SUM(E506,G506,I506,K506,M506,O506)</f>
        <v>16</v>
      </c>
      <c r="D506" s="128">
        <v>5</v>
      </c>
      <c r="E506" s="36">
        <v>0</v>
      </c>
      <c r="F506" s="38">
        <f t="shared" ref="F506:F507" si="606">E506*100/C506</f>
        <v>0</v>
      </c>
      <c r="G506" s="36">
        <v>0</v>
      </c>
      <c r="H506" s="38">
        <f t="shared" ref="H506:H507" si="607">G506*100/C506</f>
        <v>0</v>
      </c>
      <c r="I506" s="36">
        <v>6</v>
      </c>
      <c r="J506" s="38">
        <f t="shared" ref="J506:J507" si="608">I506*100/C506</f>
        <v>37.5</v>
      </c>
      <c r="K506" s="36">
        <v>10</v>
      </c>
      <c r="L506" s="38">
        <f t="shared" ref="L506:L507" si="609">K506*100/C506</f>
        <v>62.5</v>
      </c>
      <c r="M506" s="36">
        <v>0</v>
      </c>
      <c r="N506" s="38">
        <f t="shared" ref="N506:N507" si="610">M506*100/C506</f>
        <v>0</v>
      </c>
      <c r="O506" s="53"/>
    </row>
    <row r="507" spans="1:15" s="16" customFormat="1" ht="18" customHeight="1">
      <c r="A507" s="49">
        <v>2</v>
      </c>
      <c r="B507" s="260" t="s">
        <v>661</v>
      </c>
      <c r="C507" s="288">
        <f t="shared" si="605"/>
        <v>20</v>
      </c>
      <c r="D507" s="289">
        <v>6</v>
      </c>
      <c r="E507" s="283">
        <v>2</v>
      </c>
      <c r="F507" s="290">
        <f t="shared" si="606"/>
        <v>10</v>
      </c>
      <c r="G507" s="283">
        <v>0</v>
      </c>
      <c r="H507" s="290">
        <f t="shared" si="607"/>
        <v>0</v>
      </c>
      <c r="I507" s="283">
        <v>3</v>
      </c>
      <c r="J507" s="290">
        <f t="shared" si="608"/>
        <v>15</v>
      </c>
      <c r="K507" s="283">
        <v>13</v>
      </c>
      <c r="L507" s="290">
        <f t="shared" si="609"/>
        <v>65</v>
      </c>
      <c r="M507" s="283">
        <v>2</v>
      </c>
      <c r="N507" s="290">
        <f t="shared" si="610"/>
        <v>10</v>
      </c>
      <c r="O507" s="53"/>
    </row>
    <row r="508" spans="1:15" s="67" customFormat="1" ht="18" customHeight="1">
      <c r="A508" s="371" t="s">
        <v>26</v>
      </c>
      <c r="B508" s="371"/>
      <c r="C508" s="28">
        <f>SUM(C506:C507)</f>
        <v>36</v>
      </c>
      <c r="D508" s="28">
        <f t="shared" ref="D508:E508" si="611">SUM(D506:D507)</f>
        <v>11</v>
      </c>
      <c r="E508" s="28">
        <f t="shared" si="611"/>
        <v>2</v>
      </c>
      <c r="F508" s="72">
        <f>E508*100/C508</f>
        <v>5.5555555555555554</v>
      </c>
      <c r="G508" s="28">
        <f t="shared" ref="G508:O508" si="612">SUM(G506:G507)</f>
        <v>0</v>
      </c>
      <c r="H508" s="42">
        <f>G508*100/C508</f>
        <v>0</v>
      </c>
      <c r="I508" s="28">
        <f t="shared" si="612"/>
        <v>9</v>
      </c>
      <c r="J508" s="42">
        <f>I508*100/C508</f>
        <v>25</v>
      </c>
      <c r="K508" s="28">
        <f t="shared" si="612"/>
        <v>23</v>
      </c>
      <c r="L508" s="42">
        <f>K508*100/C508</f>
        <v>63.888888888888886</v>
      </c>
      <c r="M508" s="28">
        <f t="shared" si="612"/>
        <v>2</v>
      </c>
      <c r="N508" s="42">
        <f>M508*100/C508</f>
        <v>5.5555555555555554</v>
      </c>
      <c r="O508" s="28">
        <f t="shared" si="612"/>
        <v>0</v>
      </c>
    </row>
    <row r="509" spans="1:15" s="66" customFormat="1" ht="18" customHeight="1">
      <c r="A509" s="367" t="s">
        <v>268</v>
      </c>
      <c r="B509" s="368"/>
      <c r="C509" s="368"/>
      <c r="D509" s="368"/>
      <c r="E509" s="363"/>
      <c r="F509" s="364"/>
      <c r="G509" s="364"/>
      <c r="H509" s="364"/>
      <c r="I509" s="364"/>
      <c r="J509" s="364"/>
      <c r="K509" s="364"/>
      <c r="L509" s="364"/>
      <c r="M509" s="364"/>
      <c r="N509" s="364"/>
      <c r="O509" s="65"/>
    </row>
    <row r="510" spans="1:15" s="16" customFormat="1" ht="18" customHeight="1">
      <c r="A510" s="49">
        <v>1</v>
      </c>
      <c r="B510" s="252" t="s">
        <v>515</v>
      </c>
      <c r="C510" s="50">
        <f t="shared" ref="C510:C511" si="613">SUM(E510,G510,I510,K510,M510,O510)</f>
        <v>15</v>
      </c>
      <c r="D510" s="128">
        <v>2</v>
      </c>
      <c r="E510" s="49">
        <v>0</v>
      </c>
      <c r="F510" s="38">
        <f t="shared" ref="F510:F511" si="614">E510*100/C510</f>
        <v>0</v>
      </c>
      <c r="G510" s="49">
        <v>0</v>
      </c>
      <c r="H510" s="38">
        <f t="shared" ref="H510:H511" si="615">G510*100/C510</f>
        <v>0</v>
      </c>
      <c r="I510" s="49">
        <v>7</v>
      </c>
      <c r="J510" s="38">
        <f t="shared" ref="J510:J511" si="616">I510*100/C510</f>
        <v>46.666666666666664</v>
      </c>
      <c r="K510" s="49">
        <v>8</v>
      </c>
      <c r="L510" s="38">
        <f t="shared" ref="L510:L511" si="617">K510*100/C510</f>
        <v>53.333333333333336</v>
      </c>
      <c r="M510" s="49">
        <v>0</v>
      </c>
      <c r="N510" s="38">
        <f t="shared" ref="N510:N511" si="618">M510*100/C510</f>
        <v>0</v>
      </c>
      <c r="O510" s="53"/>
    </row>
    <row r="511" spans="1:15" s="16" customFormat="1" ht="18" customHeight="1">
      <c r="A511" s="49">
        <v>2</v>
      </c>
      <c r="B511" s="260" t="s">
        <v>662</v>
      </c>
      <c r="C511" s="288">
        <f t="shared" si="613"/>
        <v>14</v>
      </c>
      <c r="D511" s="289">
        <v>1</v>
      </c>
      <c r="E511" s="283">
        <v>0</v>
      </c>
      <c r="F511" s="290">
        <f t="shared" si="614"/>
        <v>0</v>
      </c>
      <c r="G511" s="283">
        <v>0</v>
      </c>
      <c r="H511" s="290">
        <f t="shared" si="615"/>
        <v>0</v>
      </c>
      <c r="I511" s="283">
        <v>9</v>
      </c>
      <c r="J511" s="290">
        <f t="shared" si="616"/>
        <v>64.285714285714292</v>
      </c>
      <c r="K511" s="283">
        <v>5</v>
      </c>
      <c r="L511" s="290">
        <f t="shared" si="617"/>
        <v>35.714285714285715</v>
      </c>
      <c r="M511" s="283">
        <v>0</v>
      </c>
      <c r="N511" s="290">
        <f t="shared" si="618"/>
        <v>0</v>
      </c>
      <c r="O511" s="53"/>
    </row>
    <row r="512" spans="1:15" s="67" customFormat="1" ht="18" customHeight="1">
      <c r="A512" s="371" t="s">
        <v>26</v>
      </c>
      <c r="B512" s="371"/>
      <c r="C512" s="28">
        <f>SUM(C510:C511)</f>
        <v>29</v>
      </c>
      <c r="D512" s="28">
        <f t="shared" ref="D512:E512" si="619">SUM(D510:D511)</f>
        <v>3</v>
      </c>
      <c r="E512" s="28">
        <f t="shared" si="619"/>
        <v>0</v>
      </c>
      <c r="F512" s="72">
        <f>E512*100/C512</f>
        <v>0</v>
      </c>
      <c r="G512" s="28">
        <f t="shared" ref="G512:O512" si="620">SUM(G510:G511)</f>
        <v>0</v>
      </c>
      <c r="H512" s="42">
        <f>G512*100/C512</f>
        <v>0</v>
      </c>
      <c r="I512" s="28">
        <f t="shared" si="620"/>
        <v>16</v>
      </c>
      <c r="J512" s="42">
        <f>I512*100/C512</f>
        <v>55.172413793103445</v>
      </c>
      <c r="K512" s="28">
        <f t="shared" si="620"/>
        <v>13</v>
      </c>
      <c r="L512" s="42">
        <f>K512*100/C512</f>
        <v>44.827586206896555</v>
      </c>
      <c r="M512" s="28">
        <f t="shared" si="620"/>
        <v>0</v>
      </c>
      <c r="N512" s="42">
        <f>M512*100/C512</f>
        <v>0</v>
      </c>
      <c r="O512" s="28">
        <f t="shared" si="620"/>
        <v>0</v>
      </c>
    </row>
    <row r="513" spans="1:15" s="61" customFormat="1" ht="18" customHeight="1">
      <c r="A513" s="367" t="s">
        <v>548</v>
      </c>
      <c r="B513" s="368"/>
      <c r="C513" s="368"/>
      <c r="D513" s="373"/>
      <c r="E513" s="395"/>
      <c r="F513" s="396"/>
      <c r="G513" s="396"/>
      <c r="H513" s="396"/>
      <c r="I513" s="396"/>
      <c r="J513" s="396"/>
      <c r="K513" s="396"/>
      <c r="L513" s="396"/>
      <c r="M513" s="396"/>
      <c r="N513" s="396"/>
      <c r="O513" s="70"/>
    </row>
    <row r="514" spans="1:15" s="16" customFormat="1" ht="18" customHeight="1">
      <c r="A514" s="49">
        <v>1</v>
      </c>
      <c r="B514" s="252" t="s">
        <v>501</v>
      </c>
      <c r="C514" s="50">
        <f t="shared" ref="C514:C515" si="621">SUM(E514,G514,I514,K514,M514,O514)</f>
        <v>8</v>
      </c>
      <c r="D514" s="128">
        <v>3</v>
      </c>
      <c r="E514" s="36">
        <v>0</v>
      </c>
      <c r="F514" s="38">
        <f t="shared" ref="F514:F515" si="622">E514*100/C514</f>
        <v>0</v>
      </c>
      <c r="G514" s="36">
        <v>0</v>
      </c>
      <c r="H514" s="38">
        <f t="shared" ref="H514:H515" si="623">G514*100/C514</f>
        <v>0</v>
      </c>
      <c r="I514" s="36">
        <v>1</v>
      </c>
      <c r="J514" s="38">
        <f t="shared" ref="J514:J515" si="624">I514*100/C514</f>
        <v>12.5</v>
      </c>
      <c r="K514" s="36">
        <v>7</v>
      </c>
      <c r="L514" s="38">
        <f t="shared" ref="L514:L515" si="625">K514*100/C514</f>
        <v>87.5</v>
      </c>
      <c r="M514" s="36">
        <v>0</v>
      </c>
      <c r="N514" s="38">
        <f t="shared" ref="N514:N515" si="626">M514*100/C514</f>
        <v>0</v>
      </c>
      <c r="O514" s="53"/>
    </row>
    <row r="515" spans="1:15" s="16" customFormat="1" ht="18" customHeight="1">
      <c r="A515" s="49">
        <v>2</v>
      </c>
      <c r="B515" s="260" t="s">
        <v>663</v>
      </c>
      <c r="C515" s="288">
        <f t="shared" si="621"/>
        <v>10</v>
      </c>
      <c r="D515" s="289">
        <v>6</v>
      </c>
      <c r="E515" s="283">
        <v>0</v>
      </c>
      <c r="F515" s="290">
        <f t="shared" si="622"/>
        <v>0</v>
      </c>
      <c r="G515" s="283">
        <v>0</v>
      </c>
      <c r="H515" s="290">
        <f t="shared" si="623"/>
        <v>0</v>
      </c>
      <c r="I515" s="283">
        <v>4</v>
      </c>
      <c r="J515" s="290">
        <f t="shared" si="624"/>
        <v>40</v>
      </c>
      <c r="K515" s="283">
        <v>6</v>
      </c>
      <c r="L515" s="290">
        <f t="shared" si="625"/>
        <v>60</v>
      </c>
      <c r="M515" s="283">
        <v>0</v>
      </c>
      <c r="N515" s="290">
        <f t="shared" si="626"/>
        <v>0</v>
      </c>
      <c r="O515" s="53"/>
    </row>
    <row r="516" spans="1:15" s="67" customFormat="1" ht="18" customHeight="1">
      <c r="A516" s="371" t="s">
        <v>712</v>
      </c>
      <c r="B516" s="371"/>
      <c r="C516" s="28">
        <f>SUM(C514:C515)</f>
        <v>18</v>
      </c>
      <c r="D516" s="28">
        <f t="shared" ref="D516:E516" si="627">SUM(D514:D515)</f>
        <v>9</v>
      </c>
      <c r="E516" s="28">
        <f t="shared" si="627"/>
        <v>0</v>
      </c>
      <c r="F516" s="42">
        <f t="shared" ref="F516" si="628">E516*100/C516</f>
        <v>0</v>
      </c>
      <c r="G516" s="28">
        <f t="shared" ref="G516:O516" si="629">SUM(G514:G515)</f>
        <v>0</v>
      </c>
      <c r="H516" s="42">
        <f t="shared" ref="H516" si="630">G516*100/C516</f>
        <v>0</v>
      </c>
      <c r="I516" s="28">
        <f t="shared" si="629"/>
        <v>5</v>
      </c>
      <c r="J516" s="42">
        <f t="shared" ref="J516" si="631">I516*100/C516</f>
        <v>27.777777777777779</v>
      </c>
      <c r="K516" s="28">
        <f t="shared" si="629"/>
        <v>13</v>
      </c>
      <c r="L516" s="42">
        <f t="shared" ref="L516" si="632">K516*100/C516</f>
        <v>72.222222222222229</v>
      </c>
      <c r="M516" s="28">
        <f t="shared" si="629"/>
        <v>0</v>
      </c>
      <c r="N516" s="42">
        <f t="shared" ref="N516" si="633">M516*100/C516</f>
        <v>0</v>
      </c>
      <c r="O516" s="28">
        <f t="shared" si="629"/>
        <v>0</v>
      </c>
    </row>
    <row r="517" spans="1:15" ht="18" customHeight="1">
      <c r="A517" s="99"/>
      <c r="B517" s="98" t="s">
        <v>185</v>
      </c>
      <c r="C517" s="97"/>
      <c r="D517" s="100"/>
      <c r="E517" s="102"/>
      <c r="F517" s="103"/>
      <c r="G517" s="103"/>
      <c r="H517" s="103"/>
      <c r="I517" s="103"/>
      <c r="J517" s="103"/>
      <c r="K517" s="103"/>
      <c r="L517" s="103"/>
      <c r="M517" s="103"/>
      <c r="N517" s="103"/>
      <c r="O517" s="101"/>
    </row>
    <row r="518" spans="1:15" s="66" customFormat="1" ht="18" customHeight="1">
      <c r="A518" s="367" t="s">
        <v>375</v>
      </c>
      <c r="B518" s="368"/>
      <c r="C518" s="368"/>
      <c r="D518" s="368"/>
      <c r="E518" s="363"/>
      <c r="F518" s="364"/>
      <c r="G518" s="364"/>
      <c r="H518" s="364"/>
      <c r="I518" s="364"/>
      <c r="J518" s="364"/>
      <c r="K518" s="364"/>
      <c r="L518" s="364"/>
      <c r="M518" s="364"/>
      <c r="N518" s="364"/>
      <c r="O518" s="65"/>
    </row>
    <row r="519" spans="1:15" s="202" customFormat="1" ht="18" customHeight="1">
      <c r="A519" s="283">
        <v>1</v>
      </c>
      <c r="B519" s="77" t="s">
        <v>318</v>
      </c>
      <c r="C519" s="51">
        <f t="shared" ref="C519:C521" si="634">SUM(E519,G519,I519,K519,M519,O519)</f>
        <v>23</v>
      </c>
      <c r="D519" s="303">
        <v>8</v>
      </c>
      <c r="E519" s="36">
        <v>0</v>
      </c>
      <c r="F519" s="37">
        <f t="shared" ref="F519:F521" si="635">E519*100/C519</f>
        <v>0</v>
      </c>
      <c r="G519" s="36">
        <v>0</v>
      </c>
      <c r="H519" s="37">
        <f t="shared" ref="H519:H521" si="636">G519*100/C519</f>
        <v>0</v>
      </c>
      <c r="I519" s="36">
        <v>5</v>
      </c>
      <c r="J519" s="38">
        <f t="shared" ref="J519:J521" si="637">I519*100/C519</f>
        <v>21.739130434782609</v>
      </c>
      <c r="K519" s="36">
        <v>17</v>
      </c>
      <c r="L519" s="38">
        <f t="shared" ref="L519:L521" si="638">K519*100/C519</f>
        <v>73.913043478260875</v>
      </c>
      <c r="M519" s="36">
        <v>1</v>
      </c>
      <c r="N519" s="38">
        <f t="shared" ref="N519:N521" si="639">M519*100/C519</f>
        <v>4.3478260869565215</v>
      </c>
      <c r="O519" s="280"/>
    </row>
    <row r="520" spans="1:15" s="202" customFormat="1" ht="18" customHeight="1">
      <c r="A520" s="283">
        <v>2</v>
      </c>
      <c r="B520" s="252" t="s">
        <v>445</v>
      </c>
      <c r="C520" s="51">
        <f t="shared" si="634"/>
        <v>32</v>
      </c>
      <c r="D520" s="303">
        <v>16</v>
      </c>
      <c r="E520" s="36">
        <v>3</v>
      </c>
      <c r="F520" s="37">
        <f t="shared" si="635"/>
        <v>9.375</v>
      </c>
      <c r="G520" s="36">
        <v>2</v>
      </c>
      <c r="H520" s="37">
        <f t="shared" si="636"/>
        <v>6.25</v>
      </c>
      <c r="I520" s="36">
        <v>8</v>
      </c>
      <c r="J520" s="38">
        <f t="shared" si="637"/>
        <v>25</v>
      </c>
      <c r="K520" s="36">
        <v>19</v>
      </c>
      <c r="L520" s="38">
        <f t="shared" si="638"/>
        <v>59.375</v>
      </c>
      <c r="M520" s="36">
        <v>0</v>
      </c>
      <c r="N520" s="38">
        <f t="shared" si="639"/>
        <v>0</v>
      </c>
      <c r="O520" s="280"/>
    </row>
    <row r="521" spans="1:15" s="202" customFormat="1" ht="18" customHeight="1">
      <c r="A521" s="283">
        <v>3</v>
      </c>
      <c r="B521" s="252" t="s">
        <v>602</v>
      </c>
      <c r="C521" s="51">
        <f t="shared" si="634"/>
        <v>27</v>
      </c>
      <c r="D521" s="303">
        <v>13</v>
      </c>
      <c r="E521" s="36">
        <v>2</v>
      </c>
      <c r="F521" s="37">
        <f t="shared" si="635"/>
        <v>7.4074074074074074</v>
      </c>
      <c r="G521" s="36">
        <v>0</v>
      </c>
      <c r="H521" s="37">
        <f t="shared" si="636"/>
        <v>0</v>
      </c>
      <c r="I521" s="36">
        <v>0</v>
      </c>
      <c r="J521" s="38">
        <f t="shared" si="637"/>
        <v>0</v>
      </c>
      <c r="K521" s="36">
        <v>25</v>
      </c>
      <c r="L521" s="38">
        <f t="shared" si="638"/>
        <v>92.592592592592595</v>
      </c>
      <c r="M521" s="36">
        <v>0</v>
      </c>
      <c r="N521" s="38">
        <f t="shared" si="639"/>
        <v>0</v>
      </c>
      <c r="O521" s="281"/>
    </row>
    <row r="522" spans="1:15" s="67" customFormat="1" ht="18" customHeight="1">
      <c r="A522" s="371" t="s">
        <v>29</v>
      </c>
      <c r="B522" s="371"/>
      <c r="C522" s="28">
        <f>SUM(C519:C521)</f>
        <v>82</v>
      </c>
      <c r="D522" s="28">
        <f t="shared" ref="D522:E522" si="640">SUM(D519:D521)</f>
        <v>37</v>
      </c>
      <c r="E522" s="28">
        <f t="shared" si="640"/>
        <v>5</v>
      </c>
      <c r="F522" s="72">
        <f>E522*100/C522</f>
        <v>6.0975609756097562</v>
      </c>
      <c r="G522" s="28">
        <f>SUM(G519:G521)</f>
        <v>2</v>
      </c>
      <c r="H522" s="42">
        <f>G522*100/C522</f>
        <v>2.4390243902439024</v>
      </c>
      <c r="I522" s="28">
        <f>SUM(I519:I521)</f>
        <v>13</v>
      </c>
      <c r="J522" s="42">
        <f>I522*100/C522</f>
        <v>15.853658536585366</v>
      </c>
      <c r="K522" s="28">
        <f>SUM(K519:K521)</f>
        <v>61</v>
      </c>
      <c r="L522" s="42">
        <f>K522*100/C522</f>
        <v>74.390243902439025</v>
      </c>
      <c r="M522" s="28">
        <f>SUM(M519:M521)</f>
        <v>1</v>
      </c>
      <c r="N522" s="42">
        <f>M522*100/C522</f>
        <v>1.2195121951219512</v>
      </c>
      <c r="O522" s="28">
        <f>SUM(O519:O521)</f>
        <v>0</v>
      </c>
    </row>
    <row r="523" spans="1:15" s="66" customFormat="1" ht="18" customHeight="1">
      <c r="A523" s="367" t="s">
        <v>269</v>
      </c>
      <c r="B523" s="368"/>
      <c r="C523" s="368"/>
      <c r="D523" s="368"/>
      <c r="E523" s="363"/>
      <c r="F523" s="364"/>
      <c r="G523" s="364"/>
      <c r="H523" s="364"/>
      <c r="I523" s="364"/>
      <c r="J523" s="364"/>
      <c r="K523" s="364"/>
      <c r="L523" s="364"/>
      <c r="M523" s="364"/>
      <c r="N523" s="364"/>
      <c r="O523" s="65"/>
    </row>
    <row r="524" spans="1:15" s="202" customFormat="1" ht="18" customHeight="1">
      <c r="A524" s="283">
        <v>1</v>
      </c>
      <c r="B524" s="77" t="s">
        <v>319</v>
      </c>
      <c r="C524" s="51">
        <f t="shared" ref="C524:C526" si="641">SUM(E524,G524,I524,K524,M524,O524)</f>
        <v>26</v>
      </c>
      <c r="D524" s="251">
        <v>15</v>
      </c>
      <c r="E524" s="36">
        <v>1</v>
      </c>
      <c r="F524" s="37">
        <f t="shared" ref="F524:F526" si="642">E524*100/C524</f>
        <v>3.8461538461538463</v>
      </c>
      <c r="G524" s="36">
        <v>0</v>
      </c>
      <c r="H524" s="37">
        <f t="shared" ref="H524:H526" si="643">G524*100/C524</f>
        <v>0</v>
      </c>
      <c r="I524" s="36">
        <v>10</v>
      </c>
      <c r="J524" s="38">
        <f t="shared" ref="J524:J526" si="644">I524*100/C524</f>
        <v>38.46153846153846</v>
      </c>
      <c r="K524" s="36">
        <v>11</v>
      </c>
      <c r="L524" s="38">
        <f t="shared" ref="L524:L526" si="645">K524*100/C524</f>
        <v>42.307692307692307</v>
      </c>
      <c r="M524" s="36">
        <v>4</v>
      </c>
      <c r="N524" s="38">
        <f t="shared" ref="N524:N526" si="646">M524*100/C524</f>
        <v>15.384615384615385</v>
      </c>
      <c r="O524" s="280"/>
    </row>
    <row r="525" spans="1:15" s="202" customFormat="1" ht="18" customHeight="1">
      <c r="A525" s="283">
        <v>2</v>
      </c>
      <c r="B525" s="252" t="s">
        <v>446</v>
      </c>
      <c r="C525" s="51">
        <f t="shared" si="641"/>
        <v>50</v>
      </c>
      <c r="D525" s="251">
        <v>29</v>
      </c>
      <c r="E525" s="36">
        <v>2</v>
      </c>
      <c r="F525" s="37">
        <f t="shared" si="642"/>
        <v>4</v>
      </c>
      <c r="G525" s="36">
        <v>1</v>
      </c>
      <c r="H525" s="37">
        <f t="shared" si="643"/>
        <v>2</v>
      </c>
      <c r="I525" s="36">
        <v>5</v>
      </c>
      <c r="J525" s="38">
        <f t="shared" si="644"/>
        <v>10</v>
      </c>
      <c r="K525" s="36">
        <v>38</v>
      </c>
      <c r="L525" s="38">
        <f t="shared" si="645"/>
        <v>76</v>
      </c>
      <c r="M525" s="36">
        <v>4</v>
      </c>
      <c r="N525" s="38">
        <f t="shared" si="646"/>
        <v>8</v>
      </c>
      <c r="O525" s="280"/>
    </row>
    <row r="526" spans="1:15" s="202" customFormat="1" ht="18" customHeight="1">
      <c r="A526" s="283">
        <v>3</v>
      </c>
      <c r="B526" s="252" t="s">
        <v>603</v>
      </c>
      <c r="C526" s="51">
        <f t="shared" si="641"/>
        <v>27</v>
      </c>
      <c r="D526" s="251">
        <v>22</v>
      </c>
      <c r="E526" s="36">
        <v>0</v>
      </c>
      <c r="F526" s="37">
        <f t="shared" si="642"/>
        <v>0</v>
      </c>
      <c r="G526" s="36">
        <v>0</v>
      </c>
      <c r="H526" s="37">
        <f t="shared" si="643"/>
        <v>0</v>
      </c>
      <c r="I526" s="36">
        <v>0</v>
      </c>
      <c r="J526" s="38">
        <f t="shared" si="644"/>
        <v>0</v>
      </c>
      <c r="K526" s="36">
        <v>25</v>
      </c>
      <c r="L526" s="38">
        <f t="shared" si="645"/>
        <v>92.592592592592595</v>
      </c>
      <c r="M526" s="36">
        <v>2</v>
      </c>
      <c r="N526" s="38">
        <f t="shared" si="646"/>
        <v>7.4074074074074074</v>
      </c>
      <c r="O526" s="281"/>
    </row>
    <row r="527" spans="1:15" s="67" customFormat="1" ht="18" customHeight="1">
      <c r="A527" s="371" t="s">
        <v>29</v>
      </c>
      <c r="B527" s="371"/>
      <c r="C527" s="28">
        <f>SUM(C524:C526)</f>
        <v>103</v>
      </c>
      <c r="D527" s="28">
        <f t="shared" ref="D527:E527" si="647">SUM(D524:D526)</f>
        <v>66</v>
      </c>
      <c r="E527" s="28">
        <f t="shared" si="647"/>
        <v>3</v>
      </c>
      <c r="F527" s="72">
        <f>E527*100/C527</f>
        <v>2.912621359223301</v>
      </c>
      <c r="G527" s="28">
        <f>SUM(G524:G526)</f>
        <v>1</v>
      </c>
      <c r="H527" s="42">
        <f>G527*100/C527</f>
        <v>0.970873786407767</v>
      </c>
      <c r="I527" s="28">
        <f t="shared" ref="I527:O527" si="648">SUM(I524:I526)</f>
        <v>15</v>
      </c>
      <c r="J527" s="42">
        <f>I527*100/C527</f>
        <v>14.563106796116505</v>
      </c>
      <c r="K527" s="28">
        <f t="shared" si="648"/>
        <v>74</v>
      </c>
      <c r="L527" s="42">
        <f>K527*100/C527</f>
        <v>71.84466019417475</v>
      </c>
      <c r="M527" s="28">
        <f t="shared" si="648"/>
        <v>10</v>
      </c>
      <c r="N527" s="42">
        <f>M527*100/C527</f>
        <v>9.7087378640776691</v>
      </c>
      <c r="O527" s="28">
        <f t="shared" si="648"/>
        <v>0</v>
      </c>
    </row>
    <row r="528" spans="1:15" s="63" customFormat="1" ht="18" customHeight="1">
      <c r="A528" s="362" t="s">
        <v>0</v>
      </c>
      <c r="B528" s="362" t="s">
        <v>24</v>
      </c>
      <c r="C528" s="366" t="s">
        <v>6</v>
      </c>
      <c r="D528" s="366"/>
      <c r="E528" s="384" t="s">
        <v>14</v>
      </c>
      <c r="F528" s="385"/>
      <c r="G528" s="385"/>
      <c r="H528" s="385"/>
      <c r="I528" s="385"/>
      <c r="J528" s="385"/>
      <c r="K528" s="385"/>
      <c r="L528" s="385"/>
      <c r="M528" s="385"/>
      <c r="N528" s="385"/>
      <c r="O528" s="352" t="s">
        <v>383</v>
      </c>
    </row>
    <row r="529" spans="1:15" s="63" customFormat="1" ht="18" customHeight="1">
      <c r="A529" s="362"/>
      <c r="B529" s="366"/>
      <c r="C529" s="365" t="s">
        <v>7</v>
      </c>
      <c r="D529" s="366" t="s">
        <v>8</v>
      </c>
      <c r="E529" s="366" t="s">
        <v>9</v>
      </c>
      <c r="F529" s="366"/>
      <c r="G529" s="366" t="s">
        <v>10</v>
      </c>
      <c r="H529" s="366"/>
      <c r="I529" s="366" t="s">
        <v>11</v>
      </c>
      <c r="J529" s="366"/>
      <c r="K529" s="366" t="s">
        <v>3</v>
      </c>
      <c r="L529" s="366"/>
      <c r="M529" s="366" t="s">
        <v>12</v>
      </c>
      <c r="N529" s="366"/>
      <c r="O529" s="353"/>
    </row>
    <row r="530" spans="1:15" ht="18" customHeight="1">
      <c r="A530" s="362"/>
      <c r="B530" s="366"/>
      <c r="C530" s="365"/>
      <c r="D530" s="366"/>
      <c r="E530" s="64" t="s">
        <v>1</v>
      </c>
      <c r="F530" s="64" t="s">
        <v>2</v>
      </c>
      <c r="G530" s="64" t="s">
        <v>1</v>
      </c>
      <c r="H530" s="64" t="s">
        <v>2</v>
      </c>
      <c r="I530" s="64" t="s">
        <v>1</v>
      </c>
      <c r="J530" s="64" t="s">
        <v>2</v>
      </c>
      <c r="K530" s="64" t="s">
        <v>1</v>
      </c>
      <c r="L530" s="64" t="s">
        <v>2</v>
      </c>
      <c r="M530" s="64" t="s">
        <v>1</v>
      </c>
      <c r="N530" s="64" t="s">
        <v>2</v>
      </c>
      <c r="O530" s="354"/>
    </row>
    <row r="531" spans="1:15" s="66" customFormat="1" ht="18" customHeight="1">
      <c r="A531" s="367" t="s">
        <v>34</v>
      </c>
      <c r="B531" s="368"/>
      <c r="C531" s="368"/>
      <c r="D531" s="368"/>
      <c r="E531" s="363"/>
      <c r="F531" s="364"/>
      <c r="G531" s="364"/>
      <c r="H531" s="364"/>
      <c r="I531" s="364"/>
      <c r="J531" s="364"/>
      <c r="K531" s="364"/>
      <c r="L531" s="364"/>
      <c r="M531" s="364"/>
      <c r="N531" s="364"/>
      <c r="O531" s="65"/>
    </row>
    <row r="532" spans="1:15" s="202" customFormat="1" ht="15.95" customHeight="1">
      <c r="A532" s="283">
        <v>1</v>
      </c>
      <c r="B532" s="77" t="s">
        <v>320</v>
      </c>
      <c r="C532" s="51">
        <f t="shared" ref="C532:C535" si="649">SUM(E532,G532,I532,K532,M532,O532)</f>
        <v>36</v>
      </c>
      <c r="D532" s="303">
        <v>32</v>
      </c>
      <c r="E532" s="36">
        <v>0</v>
      </c>
      <c r="F532" s="37">
        <f t="shared" ref="F532:F535" si="650">E532*100/C532</f>
        <v>0</v>
      </c>
      <c r="G532" s="36">
        <v>0</v>
      </c>
      <c r="H532" s="37">
        <f t="shared" ref="H532:H535" si="651">G532*100/C532</f>
        <v>0</v>
      </c>
      <c r="I532" s="36">
        <v>7</v>
      </c>
      <c r="J532" s="38">
        <f t="shared" ref="J532:J535" si="652">I532*100/C532</f>
        <v>19.444444444444443</v>
      </c>
      <c r="K532" s="36">
        <v>29</v>
      </c>
      <c r="L532" s="38">
        <f t="shared" ref="L532:L535" si="653">K532*100/C532</f>
        <v>80.555555555555557</v>
      </c>
      <c r="M532" s="36">
        <v>0</v>
      </c>
      <c r="N532" s="38">
        <f t="shared" ref="N532:N535" si="654">M532*100/C532</f>
        <v>0</v>
      </c>
      <c r="O532" s="280"/>
    </row>
    <row r="533" spans="1:15" s="202" customFormat="1" ht="15.95" customHeight="1">
      <c r="A533" s="283">
        <v>2</v>
      </c>
      <c r="B533" s="77" t="s">
        <v>321</v>
      </c>
      <c r="C533" s="51">
        <f t="shared" si="649"/>
        <v>42</v>
      </c>
      <c r="D533" s="303">
        <v>30</v>
      </c>
      <c r="E533" s="36">
        <v>0</v>
      </c>
      <c r="F533" s="37">
        <f t="shared" si="650"/>
        <v>0</v>
      </c>
      <c r="G533" s="36">
        <v>0</v>
      </c>
      <c r="H533" s="37">
        <f t="shared" si="651"/>
        <v>0</v>
      </c>
      <c r="I533" s="36">
        <v>14</v>
      </c>
      <c r="J533" s="38">
        <f t="shared" si="652"/>
        <v>33.333333333333336</v>
      </c>
      <c r="K533" s="36">
        <v>27</v>
      </c>
      <c r="L533" s="38">
        <f t="shared" si="653"/>
        <v>64.285714285714292</v>
      </c>
      <c r="M533" s="36">
        <v>1</v>
      </c>
      <c r="N533" s="38">
        <f t="shared" si="654"/>
        <v>2.3809523809523809</v>
      </c>
      <c r="O533" s="280"/>
    </row>
    <row r="534" spans="1:15" s="202" customFormat="1" ht="15.95" customHeight="1">
      <c r="A534" s="283">
        <v>3</v>
      </c>
      <c r="B534" s="252" t="s">
        <v>447</v>
      </c>
      <c r="C534" s="51">
        <f t="shared" si="649"/>
        <v>66</v>
      </c>
      <c r="D534" s="303">
        <v>53</v>
      </c>
      <c r="E534" s="36">
        <v>0</v>
      </c>
      <c r="F534" s="37">
        <f t="shared" si="650"/>
        <v>0</v>
      </c>
      <c r="G534" s="36">
        <v>2</v>
      </c>
      <c r="H534" s="37">
        <f t="shared" si="651"/>
        <v>3.0303030303030303</v>
      </c>
      <c r="I534" s="36">
        <v>20</v>
      </c>
      <c r="J534" s="38">
        <f t="shared" si="652"/>
        <v>30.303030303030305</v>
      </c>
      <c r="K534" s="36">
        <v>44</v>
      </c>
      <c r="L534" s="38">
        <f t="shared" si="653"/>
        <v>66.666666666666671</v>
      </c>
      <c r="M534" s="36">
        <v>0</v>
      </c>
      <c r="N534" s="38">
        <f t="shared" si="654"/>
        <v>0</v>
      </c>
      <c r="O534" s="280"/>
    </row>
    <row r="535" spans="1:15" s="202" customFormat="1" ht="15.95" customHeight="1">
      <c r="A535" s="283">
        <v>4</v>
      </c>
      <c r="B535" s="252" t="s">
        <v>604</v>
      </c>
      <c r="C535" s="51">
        <f t="shared" si="649"/>
        <v>52</v>
      </c>
      <c r="D535" s="303">
        <v>46</v>
      </c>
      <c r="E535" s="36">
        <v>0</v>
      </c>
      <c r="F535" s="37">
        <f t="shared" si="650"/>
        <v>0</v>
      </c>
      <c r="G535" s="36">
        <v>1</v>
      </c>
      <c r="H535" s="37">
        <f t="shared" si="651"/>
        <v>1.9230769230769231</v>
      </c>
      <c r="I535" s="36">
        <v>5</v>
      </c>
      <c r="J535" s="38">
        <f t="shared" si="652"/>
        <v>9.615384615384615</v>
      </c>
      <c r="K535" s="36">
        <v>46</v>
      </c>
      <c r="L535" s="38">
        <f t="shared" si="653"/>
        <v>88.461538461538467</v>
      </c>
      <c r="M535" s="36">
        <v>0</v>
      </c>
      <c r="N535" s="38">
        <f t="shared" si="654"/>
        <v>0</v>
      </c>
      <c r="O535" s="281"/>
    </row>
    <row r="536" spans="1:15" s="67" customFormat="1" ht="18" customHeight="1">
      <c r="A536" s="371" t="s">
        <v>44</v>
      </c>
      <c r="B536" s="371"/>
      <c r="C536" s="28">
        <f>SUM(C532:C535)</f>
        <v>196</v>
      </c>
      <c r="D536" s="28">
        <f t="shared" ref="D536:E536" si="655">SUM(D532:D535)</f>
        <v>161</v>
      </c>
      <c r="E536" s="28">
        <f t="shared" si="655"/>
        <v>0</v>
      </c>
      <c r="F536" s="72">
        <f>E536*100/C536</f>
        <v>0</v>
      </c>
      <c r="G536" s="28">
        <f>SUM(G532:G535)</f>
        <v>3</v>
      </c>
      <c r="H536" s="42">
        <f>G536*100/C536</f>
        <v>1.5306122448979591</v>
      </c>
      <c r="I536" s="28">
        <f>SUM(I532:I535)</f>
        <v>46</v>
      </c>
      <c r="J536" s="42">
        <f>I536*100/C536</f>
        <v>23.469387755102041</v>
      </c>
      <c r="K536" s="28">
        <f>SUM(K532:K535)</f>
        <v>146</v>
      </c>
      <c r="L536" s="42">
        <f>K536*100/C536</f>
        <v>74.489795918367349</v>
      </c>
      <c r="M536" s="28">
        <f>SUM(M532:M535)</f>
        <v>1</v>
      </c>
      <c r="N536" s="42">
        <f>M536*100/C536</f>
        <v>0.51020408163265307</v>
      </c>
      <c r="O536" s="28">
        <f>SUM(O532:O535)</f>
        <v>0</v>
      </c>
    </row>
    <row r="537" spans="1:15" s="66" customFormat="1" ht="18" customHeight="1">
      <c r="A537" s="367" t="s">
        <v>198</v>
      </c>
      <c r="B537" s="368"/>
      <c r="C537" s="368"/>
      <c r="D537" s="368"/>
      <c r="E537" s="363"/>
      <c r="F537" s="364"/>
      <c r="G537" s="364"/>
      <c r="H537" s="364"/>
      <c r="I537" s="364"/>
      <c r="J537" s="364"/>
      <c r="K537" s="364"/>
      <c r="L537" s="364"/>
      <c r="M537" s="364"/>
      <c r="N537" s="364"/>
      <c r="O537" s="65"/>
    </row>
    <row r="538" spans="1:15" s="202" customFormat="1" ht="15.95" customHeight="1">
      <c r="A538" s="283">
        <v>1</v>
      </c>
      <c r="B538" s="77" t="s">
        <v>322</v>
      </c>
      <c r="C538" s="51">
        <f t="shared" ref="C538" si="656">SUM(E538,G538,I538,K538,M538,O538)</f>
        <v>37</v>
      </c>
      <c r="D538" s="303">
        <v>23</v>
      </c>
      <c r="E538" s="36">
        <v>0</v>
      </c>
      <c r="F538" s="37">
        <f t="shared" ref="F538:F541" si="657">E538*100/C538</f>
        <v>0</v>
      </c>
      <c r="G538" s="36">
        <v>0</v>
      </c>
      <c r="H538" s="37">
        <f t="shared" ref="H538:H541" si="658">G538*100/C538</f>
        <v>0</v>
      </c>
      <c r="I538" s="36">
        <v>6</v>
      </c>
      <c r="J538" s="38">
        <f t="shared" ref="J538:J541" si="659">I538*100/C538</f>
        <v>16.216216216216218</v>
      </c>
      <c r="K538" s="36">
        <v>30</v>
      </c>
      <c r="L538" s="38">
        <f t="shared" ref="L538:L541" si="660">K538*100/C538</f>
        <v>81.081081081081081</v>
      </c>
      <c r="M538" s="36">
        <v>1</v>
      </c>
      <c r="N538" s="38">
        <f t="shared" ref="N538:N541" si="661">M538*100/C538</f>
        <v>2.7027027027027026</v>
      </c>
      <c r="O538" s="280"/>
    </row>
    <row r="539" spans="1:15" s="202" customFormat="1" ht="15.95" customHeight="1">
      <c r="A539" s="283">
        <v>2</v>
      </c>
      <c r="B539" s="252" t="s">
        <v>448</v>
      </c>
      <c r="C539" s="51">
        <f>SUM(E539,G539,I539,K539,M539,O539)</f>
        <v>62</v>
      </c>
      <c r="D539" s="303">
        <v>38</v>
      </c>
      <c r="E539" s="36">
        <v>1</v>
      </c>
      <c r="F539" s="37">
        <f t="shared" si="657"/>
        <v>1.6129032258064515</v>
      </c>
      <c r="G539" s="36">
        <v>0</v>
      </c>
      <c r="H539" s="37">
        <f t="shared" si="658"/>
        <v>0</v>
      </c>
      <c r="I539" s="36">
        <v>8</v>
      </c>
      <c r="J539" s="38">
        <f t="shared" si="659"/>
        <v>12.903225806451612</v>
      </c>
      <c r="K539" s="36">
        <v>51</v>
      </c>
      <c r="L539" s="38">
        <f t="shared" si="660"/>
        <v>82.258064516129039</v>
      </c>
      <c r="M539" s="36">
        <v>2</v>
      </c>
      <c r="N539" s="38">
        <f t="shared" si="661"/>
        <v>3.225806451612903</v>
      </c>
      <c r="O539" s="280"/>
    </row>
    <row r="540" spans="1:15" s="202" customFormat="1" ht="15.95" customHeight="1">
      <c r="A540" s="283">
        <v>3</v>
      </c>
      <c r="B540" s="252" t="s">
        <v>605</v>
      </c>
      <c r="C540" s="51">
        <f t="shared" ref="C540:C541" si="662">SUM(E540,G540,I540,K540,M540,O540)</f>
        <v>42</v>
      </c>
      <c r="D540" s="303">
        <v>27</v>
      </c>
      <c r="E540" s="36">
        <v>0</v>
      </c>
      <c r="F540" s="37">
        <f t="shared" si="657"/>
        <v>0</v>
      </c>
      <c r="G540" s="36">
        <v>0</v>
      </c>
      <c r="H540" s="37">
        <f t="shared" si="658"/>
        <v>0</v>
      </c>
      <c r="I540" s="36">
        <v>6</v>
      </c>
      <c r="J540" s="38">
        <f t="shared" si="659"/>
        <v>14.285714285714286</v>
      </c>
      <c r="K540" s="36">
        <v>36</v>
      </c>
      <c r="L540" s="38">
        <f t="shared" si="660"/>
        <v>85.714285714285708</v>
      </c>
      <c r="M540" s="36">
        <v>0</v>
      </c>
      <c r="N540" s="38">
        <f t="shared" si="661"/>
        <v>0</v>
      </c>
      <c r="O540" s="281"/>
    </row>
    <row r="541" spans="1:15" s="202" customFormat="1" ht="15.95" customHeight="1">
      <c r="A541" s="283">
        <v>4</v>
      </c>
      <c r="B541" s="252" t="s">
        <v>606</v>
      </c>
      <c r="C541" s="51">
        <f t="shared" si="662"/>
        <v>29</v>
      </c>
      <c r="D541" s="303">
        <v>18</v>
      </c>
      <c r="E541" s="36">
        <v>2</v>
      </c>
      <c r="F541" s="37">
        <f t="shared" si="657"/>
        <v>6.8965517241379306</v>
      </c>
      <c r="G541" s="36">
        <v>2</v>
      </c>
      <c r="H541" s="37">
        <f t="shared" si="658"/>
        <v>6.8965517241379306</v>
      </c>
      <c r="I541" s="36">
        <v>2</v>
      </c>
      <c r="J541" s="38">
        <f t="shared" si="659"/>
        <v>6.8965517241379306</v>
      </c>
      <c r="K541" s="36">
        <v>22</v>
      </c>
      <c r="L541" s="38">
        <f t="shared" si="660"/>
        <v>75.862068965517238</v>
      </c>
      <c r="M541" s="36">
        <v>1</v>
      </c>
      <c r="N541" s="38">
        <f t="shared" si="661"/>
        <v>3.4482758620689653</v>
      </c>
      <c r="O541" s="281"/>
    </row>
    <row r="542" spans="1:15" s="67" customFormat="1" ht="18" customHeight="1">
      <c r="A542" s="371" t="s">
        <v>44</v>
      </c>
      <c r="B542" s="371"/>
      <c r="C542" s="28">
        <f>SUM(C538:C541)</f>
        <v>170</v>
      </c>
      <c r="D542" s="28">
        <f t="shared" ref="D542:E542" si="663">SUM(D538:D541)</f>
        <v>106</v>
      </c>
      <c r="E542" s="28">
        <f t="shared" si="663"/>
        <v>3</v>
      </c>
      <c r="F542" s="72">
        <f t="shared" ref="F542:F573" si="664">E542*100/C542</f>
        <v>1.7647058823529411</v>
      </c>
      <c r="G542" s="28">
        <f>SUM(G538:G541)</f>
        <v>2</v>
      </c>
      <c r="H542" s="42">
        <f t="shared" ref="H542:H573" si="665">G542*100/C542</f>
        <v>1.1764705882352942</v>
      </c>
      <c r="I542" s="28">
        <f>SUM(I538:I541)</f>
        <v>22</v>
      </c>
      <c r="J542" s="42">
        <f t="shared" ref="J542:J573" si="666">I542*100/C542</f>
        <v>12.941176470588236</v>
      </c>
      <c r="K542" s="28">
        <f>SUM(K538:K541)</f>
        <v>139</v>
      </c>
      <c r="L542" s="42">
        <f t="shared" ref="L542:L573" si="667">K542*100/C542</f>
        <v>81.764705882352942</v>
      </c>
      <c r="M542" s="28">
        <f>SUM(M538:M541)</f>
        <v>4</v>
      </c>
      <c r="N542" s="42">
        <f t="shared" ref="N542:N573" si="668">M542*100/C542</f>
        <v>2.3529411764705883</v>
      </c>
      <c r="O542" s="28">
        <f>SUM(O538:O541)</f>
        <v>0</v>
      </c>
    </row>
    <row r="543" spans="1:15" s="66" customFormat="1" ht="18" customHeight="1">
      <c r="A543" s="367" t="s">
        <v>553</v>
      </c>
      <c r="B543" s="368"/>
      <c r="C543" s="368"/>
      <c r="D543" s="368"/>
      <c r="E543" s="363"/>
      <c r="F543" s="364"/>
      <c r="G543" s="364"/>
      <c r="H543" s="364"/>
      <c r="I543" s="364"/>
      <c r="J543" s="364"/>
      <c r="K543" s="364"/>
      <c r="L543" s="364"/>
      <c r="M543" s="364"/>
      <c r="N543" s="364"/>
      <c r="O543" s="65"/>
    </row>
    <row r="544" spans="1:15" s="202" customFormat="1" ht="15.95" customHeight="1">
      <c r="A544" s="283">
        <v>1</v>
      </c>
      <c r="B544" s="252" t="s">
        <v>449</v>
      </c>
      <c r="C544" s="51">
        <f t="shared" ref="C544:C545" si="669">SUM(E544,G544,I544,K544,M544,O544)</f>
        <v>36</v>
      </c>
      <c r="D544" s="303">
        <v>26</v>
      </c>
      <c r="E544" s="36">
        <v>0</v>
      </c>
      <c r="F544" s="37">
        <f t="shared" ref="F544:F545" si="670">E544*100/C544</f>
        <v>0</v>
      </c>
      <c r="G544" s="36">
        <v>3</v>
      </c>
      <c r="H544" s="37">
        <f t="shared" ref="H544:H545" si="671">G544*100/C544</f>
        <v>8.3333333333333339</v>
      </c>
      <c r="I544" s="36">
        <v>7</v>
      </c>
      <c r="J544" s="38">
        <f t="shared" ref="J544:J545" si="672">I544*100/C544</f>
        <v>19.444444444444443</v>
      </c>
      <c r="K544" s="36">
        <v>26</v>
      </c>
      <c r="L544" s="38">
        <f t="shared" ref="L544:L545" si="673">K544*100/C544</f>
        <v>72.222222222222229</v>
      </c>
      <c r="M544" s="36">
        <v>0</v>
      </c>
      <c r="N544" s="38">
        <f t="shared" ref="N544:N545" si="674">M544*100/C544</f>
        <v>0</v>
      </c>
      <c r="O544" s="281"/>
    </row>
    <row r="545" spans="1:15" s="202" customFormat="1" ht="15.95" customHeight="1">
      <c r="A545" s="283">
        <v>2</v>
      </c>
      <c r="B545" s="252" t="s">
        <v>607</v>
      </c>
      <c r="C545" s="51">
        <f t="shared" si="669"/>
        <v>24</v>
      </c>
      <c r="D545" s="303">
        <v>14</v>
      </c>
      <c r="E545" s="36">
        <v>0</v>
      </c>
      <c r="F545" s="37">
        <f t="shared" si="670"/>
        <v>0</v>
      </c>
      <c r="G545" s="36">
        <v>1</v>
      </c>
      <c r="H545" s="37">
        <f t="shared" si="671"/>
        <v>4.166666666666667</v>
      </c>
      <c r="I545" s="36">
        <v>3</v>
      </c>
      <c r="J545" s="38">
        <f t="shared" si="672"/>
        <v>12.5</v>
      </c>
      <c r="K545" s="36">
        <v>20</v>
      </c>
      <c r="L545" s="38">
        <f t="shared" si="673"/>
        <v>83.333333333333329</v>
      </c>
      <c r="M545" s="36">
        <v>0</v>
      </c>
      <c r="N545" s="38">
        <f t="shared" si="674"/>
        <v>0</v>
      </c>
      <c r="O545" s="281"/>
    </row>
    <row r="546" spans="1:15" s="67" customFormat="1" ht="18" customHeight="1">
      <c r="A546" s="371" t="s">
        <v>26</v>
      </c>
      <c r="B546" s="371"/>
      <c r="C546" s="28">
        <f>SUM(C544:C545)</f>
        <v>60</v>
      </c>
      <c r="D546" s="28">
        <f t="shared" ref="D546:E546" si="675">SUM(D544:D545)</f>
        <v>40</v>
      </c>
      <c r="E546" s="28">
        <f t="shared" si="675"/>
        <v>0</v>
      </c>
      <c r="F546" s="72">
        <f>E546*100/C546</f>
        <v>0</v>
      </c>
      <c r="G546" s="28">
        <f>SUM(G544:G545)</f>
        <v>4</v>
      </c>
      <c r="H546" s="42">
        <f>G546*100/C546</f>
        <v>6.666666666666667</v>
      </c>
      <c r="I546" s="28">
        <f t="shared" ref="I546:O546" si="676">SUM(I544:I545)</f>
        <v>10</v>
      </c>
      <c r="J546" s="42">
        <f>I546*100/C546</f>
        <v>16.666666666666668</v>
      </c>
      <c r="K546" s="28">
        <f t="shared" si="676"/>
        <v>46</v>
      </c>
      <c r="L546" s="42">
        <f>K546*100/C546</f>
        <v>76.666666666666671</v>
      </c>
      <c r="M546" s="28">
        <f t="shared" si="676"/>
        <v>0</v>
      </c>
      <c r="N546" s="42">
        <f>M546*100/C546</f>
        <v>0</v>
      </c>
      <c r="O546" s="28">
        <f t="shared" si="676"/>
        <v>0</v>
      </c>
    </row>
    <row r="547" spans="1:15" s="66" customFormat="1" ht="18" customHeight="1">
      <c r="A547" s="367" t="s">
        <v>551</v>
      </c>
      <c r="B547" s="368"/>
      <c r="C547" s="368"/>
      <c r="D547" s="368"/>
      <c r="E547" s="363"/>
      <c r="F547" s="364"/>
      <c r="G547" s="364"/>
      <c r="H547" s="364"/>
      <c r="I547" s="364"/>
      <c r="J547" s="364"/>
      <c r="K547" s="364"/>
      <c r="L547" s="364"/>
      <c r="M547" s="364"/>
      <c r="N547" s="364"/>
      <c r="O547" s="65"/>
    </row>
    <row r="548" spans="1:15" s="202" customFormat="1" ht="15.95" customHeight="1">
      <c r="A548" s="283">
        <v>1</v>
      </c>
      <c r="B548" s="252" t="s">
        <v>450</v>
      </c>
      <c r="C548" s="51">
        <f t="shared" ref="C548:C550" si="677">SUM(E548,G548,I548,K548,M548,O548)</f>
        <v>35</v>
      </c>
      <c r="D548" s="303">
        <v>23</v>
      </c>
      <c r="E548" s="36">
        <v>0</v>
      </c>
      <c r="F548" s="37">
        <f t="shared" ref="F548:F550" si="678">E548*100/C548</f>
        <v>0</v>
      </c>
      <c r="G548" s="36">
        <v>2</v>
      </c>
      <c r="H548" s="37">
        <f t="shared" ref="H548:H550" si="679">G548*100/C548</f>
        <v>5.7142857142857144</v>
      </c>
      <c r="I548" s="36">
        <v>9</v>
      </c>
      <c r="J548" s="38">
        <f t="shared" ref="J548:J550" si="680">I548*100/C548</f>
        <v>25.714285714285715</v>
      </c>
      <c r="K548" s="36">
        <v>24</v>
      </c>
      <c r="L548" s="38">
        <f t="shared" ref="L548:L550" si="681">K548*100/C548</f>
        <v>68.571428571428569</v>
      </c>
      <c r="M548" s="36">
        <v>0</v>
      </c>
      <c r="N548" s="38">
        <f t="shared" ref="N548:N550" si="682">M548*100/C548</f>
        <v>0</v>
      </c>
      <c r="O548" s="281"/>
    </row>
    <row r="549" spans="1:15" s="202" customFormat="1" ht="15.95" customHeight="1">
      <c r="A549" s="283">
        <v>2</v>
      </c>
      <c r="B549" s="252" t="s">
        <v>608</v>
      </c>
      <c r="C549" s="51">
        <f t="shared" si="677"/>
        <v>30</v>
      </c>
      <c r="D549" s="303">
        <v>17</v>
      </c>
      <c r="E549" s="36">
        <v>0</v>
      </c>
      <c r="F549" s="37">
        <f t="shared" si="678"/>
        <v>0</v>
      </c>
      <c r="G549" s="36">
        <v>1</v>
      </c>
      <c r="H549" s="37">
        <f t="shared" si="679"/>
        <v>3.3333333333333335</v>
      </c>
      <c r="I549" s="36">
        <v>5</v>
      </c>
      <c r="J549" s="38">
        <f t="shared" si="680"/>
        <v>16.666666666666668</v>
      </c>
      <c r="K549" s="36">
        <v>24</v>
      </c>
      <c r="L549" s="38">
        <f t="shared" si="681"/>
        <v>80</v>
      </c>
      <c r="M549" s="36">
        <v>0</v>
      </c>
      <c r="N549" s="38">
        <f t="shared" si="682"/>
        <v>0</v>
      </c>
      <c r="O549" s="281"/>
    </row>
    <row r="550" spans="1:15" s="202" customFormat="1" ht="15.95" customHeight="1">
      <c r="A550" s="283">
        <v>3</v>
      </c>
      <c r="B550" s="252" t="s">
        <v>609</v>
      </c>
      <c r="C550" s="51">
        <f t="shared" si="677"/>
        <v>26</v>
      </c>
      <c r="D550" s="303">
        <v>14</v>
      </c>
      <c r="E550" s="36">
        <v>0</v>
      </c>
      <c r="F550" s="37">
        <f t="shared" si="678"/>
        <v>0</v>
      </c>
      <c r="G550" s="36">
        <v>0</v>
      </c>
      <c r="H550" s="37">
        <f t="shared" si="679"/>
        <v>0</v>
      </c>
      <c r="I550" s="36">
        <v>2</v>
      </c>
      <c r="J550" s="38">
        <f t="shared" si="680"/>
        <v>7.6923076923076925</v>
      </c>
      <c r="K550" s="36">
        <v>24</v>
      </c>
      <c r="L550" s="38">
        <f t="shared" si="681"/>
        <v>92.307692307692307</v>
      </c>
      <c r="M550" s="36">
        <v>0</v>
      </c>
      <c r="N550" s="38">
        <f t="shared" si="682"/>
        <v>0</v>
      </c>
      <c r="O550" s="281"/>
    </row>
    <row r="551" spans="1:15" s="67" customFormat="1" ht="18" customHeight="1">
      <c r="A551" s="371" t="s">
        <v>29</v>
      </c>
      <c r="B551" s="371"/>
      <c r="C551" s="28">
        <f>SUM(C548:C550)</f>
        <v>91</v>
      </c>
      <c r="D551" s="28">
        <f t="shared" ref="D551:E551" si="683">SUM(D548:D550)</f>
        <v>54</v>
      </c>
      <c r="E551" s="28">
        <f t="shared" si="683"/>
        <v>0</v>
      </c>
      <c r="F551" s="72">
        <f>E551*100/C551</f>
        <v>0</v>
      </c>
      <c r="G551" s="28">
        <f t="shared" ref="G551:O551" si="684">SUM(G548:G550)</f>
        <v>3</v>
      </c>
      <c r="H551" s="42">
        <f>G551*100/C551</f>
        <v>3.2967032967032965</v>
      </c>
      <c r="I551" s="28">
        <f t="shared" si="684"/>
        <v>16</v>
      </c>
      <c r="J551" s="42">
        <f>I551*100/C551</f>
        <v>17.582417582417584</v>
      </c>
      <c r="K551" s="28">
        <f t="shared" si="684"/>
        <v>72</v>
      </c>
      <c r="L551" s="42">
        <f>K551*100/C551</f>
        <v>79.120879120879124</v>
      </c>
      <c r="M551" s="28">
        <f t="shared" si="684"/>
        <v>0</v>
      </c>
      <c r="N551" s="42">
        <f>M551*100/C551</f>
        <v>0</v>
      </c>
      <c r="O551" s="28">
        <f t="shared" si="684"/>
        <v>0</v>
      </c>
    </row>
    <row r="552" spans="1:15" s="66" customFormat="1" ht="18" customHeight="1">
      <c r="A552" s="367" t="s">
        <v>554</v>
      </c>
      <c r="B552" s="368"/>
      <c r="C552" s="368"/>
      <c r="D552" s="368"/>
      <c r="E552" s="363"/>
      <c r="F552" s="364"/>
      <c r="G552" s="364"/>
      <c r="H552" s="364"/>
      <c r="I552" s="364"/>
      <c r="J552" s="364"/>
      <c r="K552" s="364"/>
      <c r="L552" s="364"/>
      <c r="M552" s="364"/>
      <c r="N552" s="364"/>
      <c r="O552" s="65"/>
    </row>
    <row r="553" spans="1:15" s="202" customFormat="1" ht="15.95" customHeight="1">
      <c r="A553" s="283">
        <v>1</v>
      </c>
      <c r="B553" s="252" t="s">
        <v>451</v>
      </c>
      <c r="C553" s="51">
        <f>SUM(E553,G553,I553,K553,M553,O553)</f>
        <v>17</v>
      </c>
      <c r="D553" s="303">
        <v>9</v>
      </c>
      <c r="E553" s="36">
        <v>0</v>
      </c>
      <c r="F553" s="37">
        <f>E553*100/C553</f>
        <v>0</v>
      </c>
      <c r="G553" s="36">
        <v>1</v>
      </c>
      <c r="H553" s="37">
        <f>G553*100/C553</f>
        <v>5.882352941176471</v>
      </c>
      <c r="I553" s="36">
        <v>7</v>
      </c>
      <c r="J553" s="38">
        <f>I553*100/C553</f>
        <v>41.176470588235297</v>
      </c>
      <c r="K553" s="36">
        <v>9</v>
      </c>
      <c r="L553" s="38">
        <f>K553*100/C553</f>
        <v>52.941176470588232</v>
      </c>
      <c r="M553" s="36">
        <v>0</v>
      </c>
      <c r="N553" s="38">
        <f>M553*100/C553</f>
        <v>0</v>
      </c>
      <c r="O553" s="281"/>
    </row>
    <row r="554" spans="1:15" s="202" customFormat="1" ht="15.95" customHeight="1">
      <c r="A554" s="283">
        <v>2</v>
      </c>
      <c r="B554" s="252" t="s">
        <v>610</v>
      </c>
      <c r="C554" s="51">
        <f>SUM(E554,G554,I554,K554,M554,O554)</f>
        <v>14</v>
      </c>
      <c r="D554" s="303">
        <v>5</v>
      </c>
      <c r="E554" s="36">
        <v>1</v>
      </c>
      <c r="F554" s="37">
        <f>E554*100/C554</f>
        <v>7.1428571428571432</v>
      </c>
      <c r="G554" s="36">
        <v>0</v>
      </c>
      <c r="H554" s="37">
        <f>G554*100/C554</f>
        <v>0</v>
      </c>
      <c r="I554" s="36">
        <v>4</v>
      </c>
      <c r="J554" s="38">
        <f>I554*100/C554</f>
        <v>28.571428571428573</v>
      </c>
      <c r="K554" s="36">
        <v>9</v>
      </c>
      <c r="L554" s="38">
        <f>K554*100/C554</f>
        <v>64.285714285714292</v>
      </c>
      <c r="M554" s="36">
        <v>0</v>
      </c>
      <c r="N554" s="38">
        <f>M554*100/C554</f>
        <v>0</v>
      </c>
      <c r="O554" s="281"/>
    </row>
    <row r="555" spans="1:15" s="67" customFormat="1" ht="18" customHeight="1">
      <c r="A555" s="371" t="s">
        <v>26</v>
      </c>
      <c r="B555" s="371"/>
      <c r="C555" s="28">
        <f>SUM(C553:C554)</f>
        <v>31</v>
      </c>
      <c r="D555" s="28">
        <f t="shared" ref="D555:E555" si="685">SUM(D553:D554)</f>
        <v>14</v>
      </c>
      <c r="E555" s="28">
        <f t="shared" si="685"/>
        <v>1</v>
      </c>
      <c r="F555" s="72">
        <f>E555*100/C555</f>
        <v>3.225806451612903</v>
      </c>
      <c r="G555" s="28">
        <f>SUM(G553:G554)</f>
        <v>1</v>
      </c>
      <c r="H555" s="42">
        <f>G555*100/C555</f>
        <v>3.225806451612903</v>
      </c>
      <c r="I555" s="28">
        <f>SUM(I553:I554)</f>
        <v>11</v>
      </c>
      <c r="J555" s="42">
        <f>I555*100/C555</f>
        <v>35.483870967741936</v>
      </c>
      <c r="K555" s="28">
        <f>SUM(K553:K554)</f>
        <v>18</v>
      </c>
      <c r="L555" s="42">
        <f>K555*100/C555</f>
        <v>58.064516129032256</v>
      </c>
      <c r="M555" s="28">
        <f>SUM(M553:M554)</f>
        <v>0</v>
      </c>
      <c r="N555" s="42">
        <f>M555*100/C555</f>
        <v>0</v>
      </c>
      <c r="O555" s="28">
        <f>SUM(O553:O554)</f>
        <v>0</v>
      </c>
    </row>
    <row r="556" spans="1:15" s="66" customFormat="1" ht="18" customHeight="1">
      <c r="A556" s="367" t="s">
        <v>555</v>
      </c>
      <c r="B556" s="368"/>
      <c r="C556" s="368"/>
      <c r="D556" s="368"/>
      <c r="E556" s="363"/>
      <c r="F556" s="364"/>
      <c r="G556" s="364"/>
      <c r="H556" s="364"/>
      <c r="I556" s="364"/>
      <c r="J556" s="364"/>
      <c r="K556" s="364"/>
      <c r="L556" s="364"/>
      <c r="M556" s="364"/>
      <c r="N556" s="364"/>
      <c r="O556" s="65"/>
    </row>
    <row r="557" spans="1:15" s="202" customFormat="1" ht="15.95" customHeight="1">
      <c r="A557" s="283">
        <v>1</v>
      </c>
      <c r="B557" s="252" t="s">
        <v>452</v>
      </c>
      <c r="C557" s="51">
        <f t="shared" ref="C557:C558" si="686">SUM(E557,G557,I557,K557,M557,O557)</f>
        <v>38</v>
      </c>
      <c r="D557" s="303">
        <v>23</v>
      </c>
      <c r="E557" s="36">
        <v>0</v>
      </c>
      <c r="F557" s="37">
        <f t="shared" ref="F557:F558" si="687">E557*100/C557</f>
        <v>0</v>
      </c>
      <c r="G557" s="36">
        <v>0</v>
      </c>
      <c r="H557" s="37">
        <f t="shared" ref="H557:H558" si="688">G557*100/C557</f>
        <v>0</v>
      </c>
      <c r="I557" s="36">
        <v>4</v>
      </c>
      <c r="J557" s="38">
        <f t="shared" ref="J557:J558" si="689">I557*100/C557</f>
        <v>10.526315789473685</v>
      </c>
      <c r="K557" s="36">
        <v>31</v>
      </c>
      <c r="L557" s="38">
        <f t="shared" ref="L557:L558" si="690">K557*100/C557</f>
        <v>81.578947368421055</v>
      </c>
      <c r="M557" s="36">
        <v>3</v>
      </c>
      <c r="N557" s="38">
        <f t="shared" ref="N557:N558" si="691">M557*100/C557</f>
        <v>7.8947368421052628</v>
      </c>
      <c r="O557" s="281"/>
    </row>
    <row r="558" spans="1:15" s="202" customFormat="1" ht="15.95" customHeight="1">
      <c r="A558" s="283">
        <v>2</v>
      </c>
      <c r="B558" s="252" t="s">
        <v>611</v>
      </c>
      <c r="C558" s="51">
        <f t="shared" si="686"/>
        <v>32</v>
      </c>
      <c r="D558" s="303">
        <v>19</v>
      </c>
      <c r="E558" s="36">
        <v>0</v>
      </c>
      <c r="F558" s="37">
        <f t="shared" si="687"/>
        <v>0</v>
      </c>
      <c r="G558" s="36">
        <v>1</v>
      </c>
      <c r="H558" s="37">
        <f t="shared" si="688"/>
        <v>3.125</v>
      </c>
      <c r="I558" s="36">
        <v>8</v>
      </c>
      <c r="J558" s="38">
        <f t="shared" si="689"/>
        <v>25</v>
      </c>
      <c r="K558" s="36">
        <v>22</v>
      </c>
      <c r="L558" s="38">
        <f t="shared" si="690"/>
        <v>68.75</v>
      </c>
      <c r="M558" s="36">
        <v>1</v>
      </c>
      <c r="N558" s="38">
        <f t="shared" si="691"/>
        <v>3.125</v>
      </c>
      <c r="O558" s="281"/>
    </row>
    <row r="559" spans="1:15" s="67" customFormat="1" ht="18" customHeight="1">
      <c r="A559" s="371" t="s">
        <v>26</v>
      </c>
      <c r="B559" s="371"/>
      <c r="C559" s="28">
        <f>SUM(C557:C558)</f>
        <v>70</v>
      </c>
      <c r="D559" s="28">
        <f t="shared" ref="D559:E559" si="692">SUM(D557:D558)</f>
        <v>42</v>
      </c>
      <c r="E559" s="28">
        <f t="shared" si="692"/>
        <v>0</v>
      </c>
      <c r="F559" s="72">
        <f>E559*100/C559</f>
        <v>0</v>
      </c>
      <c r="G559" s="28">
        <f t="shared" ref="G559:O559" si="693">SUM(G557:G558)</f>
        <v>1</v>
      </c>
      <c r="H559" s="42">
        <f>G559*100/C559</f>
        <v>1.4285714285714286</v>
      </c>
      <c r="I559" s="28">
        <f t="shared" si="693"/>
        <v>12</v>
      </c>
      <c r="J559" s="42">
        <f>I559*100/C559</f>
        <v>17.142857142857142</v>
      </c>
      <c r="K559" s="28">
        <f t="shared" si="693"/>
        <v>53</v>
      </c>
      <c r="L559" s="42">
        <f>K559*100/C559</f>
        <v>75.714285714285708</v>
      </c>
      <c r="M559" s="28">
        <f t="shared" si="693"/>
        <v>4</v>
      </c>
      <c r="N559" s="42">
        <f>M559*100/C559</f>
        <v>5.7142857142857144</v>
      </c>
      <c r="O559" s="28">
        <f t="shared" si="693"/>
        <v>0</v>
      </c>
    </row>
    <row r="560" spans="1:15" s="63" customFormat="1" ht="20.100000000000001" customHeight="1">
      <c r="A560" s="362" t="s">
        <v>0</v>
      </c>
      <c r="B560" s="362" t="s">
        <v>24</v>
      </c>
      <c r="C560" s="366" t="s">
        <v>6</v>
      </c>
      <c r="D560" s="366"/>
      <c r="E560" s="384" t="s">
        <v>14</v>
      </c>
      <c r="F560" s="385"/>
      <c r="G560" s="385"/>
      <c r="H560" s="385"/>
      <c r="I560" s="385"/>
      <c r="J560" s="385"/>
      <c r="K560" s="385"/>
      <c r="L560" s="385"/>
      <c r="M560" s="385"/>
      <c r="N560" s="385"/>
      <c r="O560" s="352" t="s">
        <v>383</v>
      </c>
    </row>
    <row r="561" spans="1:15" s="63" customFormat="1" ht="20.100000000000001" customHeight="1">
      <c r="A561" s="362"/>
      <c r="B561" s="366"/>
      <c r="C561" s="365" t="s">
        <v>7</v>
      </c>
      <c r="D561" s="366" t="s">
        <v>8</v>
      </c>
      <c r="E561" s="366" t="s">
        <v>9</v>
      </c>
      <c r="F561" s="366"/>
      <c r="G561" s="366" t="s">
        <v>10</v>
      </c>
      <c r="H561" s="366"/>
      <c r="I561" s="366" t="s">
        <v>11</v>
      </c>
      <c r="J561" s="366"/>
      <c r="K561" s="366" t="s">
        <v>3</v>
      </c>
      <c r="L561" s="366"/>
      <c r="M561" s="366" t="s">
        <v>12</v>
      </c>
      <c r="N561" s="366"/>
      <c r="O561" s="353"/>
    </row>
    <row r="562" spans="1:15" ht="20.100000000000001" customHeight="1">
      <c r="A562" s="362"/>
      <c r="B562" s="366"/>
      <c r="C562" s="365"/>
      <c r="D562" s="366"/>
      <c r="E562" s="64" t="s">
        <v>1</v>
      </c>
      <c r="F562" s="64" t="s">
        <v>2</v>
      </c>
      <c r="G562" s="64" t="s">
        <v>1</v>
      </c>
      <c r="H562" s="64" t="s">
        <v>2</v>
      </c>
      <c r="I562" s="64" t="s">
        <v>1</v>
      </c>
      <c r="J562" s="64" t="s">
        <v>2</v>
      </c>
      <c r="K562" s="64" t="s">
        <v>1</v>
      </c>
      <c r="L562" s="64" t="s">
        <v>2</v>
      </c>
      <c r="M562" s="64" t="s">
        <v>1</v>
      </c>
      <c r="N562" s="64" t="s">
        <v>2</v>
      </c>
      <c r="O562" s="354"/>
    </row>
    <row r="563" spans="1:15" s="66" customFormat="1" ht="20.100000000000001" customHeight="1">
      <c r="A563" s="367" t="s">
        <v>268</v>
      </c>
      <c r="B563" s="368"/>
      <c r="C563" s="368"/>
      <c r="D563" s="368"/>
      <c r="E563" s="363"/>
      <c r="F563" s="364"/>
      <c r="G563" s="364"/>
      <c r="H563" s="364"/>
      <c r="I563" s="364"/>
      <c r="J563" s="364"/>
      <c r="K563" s="364"/>
      <c r="L563" s="364"/>
      <c r="M563" s="364"/>
      <c r="N563" s="364"/>
      <c r="O563" s="65"/>
    </row>
    <row r="564" spans="1:15" s="16" customFormat="1" ht="20.100000000000001" customHeight="1">
      <c r="A564" s="49">
        <v>1</v>
      </c>
      <c r="B564" s="77" t="s">
        <v>313</v>
      </c>
      <c r="C564" s="51">
        <f>SUM(E564,G564,I564,K564,M564,O564)</f>
        <v>13</v>
      </c>
      <c r="D564" s="303">
        <v>7</v>
      </c>
      <c r="E564" s="36">
        <v>0</v>
      </c>
      <c r="F564" s="37">
        <f>E564*100/C564</f>
        <v>0</v>
      </c>
      <c r="G564" s="36">
        <v>0</v>
      </c>
      <c r="H564" s="37">
        <f>G564*100/C564</f>
        <v>0</v>
      </c>
      <c r="I564" s="36">
        <v>8</v>
      </c>
      <c r="J564" s="38">
        <f>I564*100/C564</f>
        <v>61.53846153846154</v>
      </c>
      <c r="K564" s="36">
        <v>2</v>
      </c>
      <c r="L564" s="38">
        <f>K564*100/C564</f>
        <v>15.384615384615385</v>
      </c>
      <c r="M564" s="36">
        <v>3</v>
      </c>
      <c r="N564" s="38">
        <f>M564*100/C564</f>
        <v>23.076923076923077</v>
      </c>
      <c r="O564" s="53"/>
    </row>
    <row r="565" spans="1:15" s="16" customFormat="1" ht="20.100000000000001" customHeight="1">
      <c r="A565" s="49">
        <v>2</v>
      </c>
      <c r="B565" s="252" t="s">
        <v>438</v>
      </c>
      <c r="C565" s="51">
        <f t="shared" ref="C565:C566" si="694">SUM(E565,G565,I565,K565,M565,O565)</f>
        <v>30</v>
      </c>
      <c r="D565" s="303">
        <v>9</v>
      </c>
      <c r="E565" s="36">
        <v>0</v>
      </c>
      <c r="F565" s="37">
        <f t="shared" ref="F565:F566" si="695">E565*100/C565</f>
        <v>0</v>
      </c>
      <c r="G565" s="36">
        <v>0</v>
      </c>
      <c r="H565" s="37">
        <f t="shared" ref="H565:H566" si="696">G565*100/C565</f>
        <v>0</v>
      </c>
      <c r="I565" s="36">
        <v>1</v>
      </c>
      <c r="J565" s="38">
        <f t="shared" ref="J565:J566" si="697">I565*100/C565</f>
        <v>3.3333333333333335</v>
      </c>
      <c r="K565" s="36">
        <v>26</v>
      </c>
      <c r="L565" s="38">
        <f t="shared" ref="L565:L566" si="698">K565*100/C565</f>
        <v>86.666666666666671</v>
      </c>
      <c r="M565" s="36">
        <v>3</v>
      </c>
      <c r="N565" s="38">
        <f t="shared" ref="N565:N566" si="699">M565*100/C565</f>
        <v>10</v>
      </c>
      <c r="O565" s="53"/>
    </row>
    <row r="566" spans="1:15" s="16" customFormat="1" ht="20.100000000000001" customHeight="1">
      <c r="A566" s="49">
        <v>3</v>
      </c>
      <c r="B566" s="252" t="s">
        <v>612</v>
      </c>
      <c r="C566" s="51">
        <f t="shared" si="694"/>
        <v>37</v>
      </c>
      <c r="D566" s="303">
        <v>18</v>
      </c>
      <c r="E566" s="36">
        <v>0</v>
      </c>
      <c r="F566" s="37">
        <f t="shared" si="695"/>
        <v>0</v>
      </c>
      <c r="G566" s="36">
        <v>0</v>
      </c>
      <c r="H566" s="37">
        <f t="shared" si="696"/>
        <v>0</v>
      </c>
      <c r="I566" s="36">
        <v>3</v>
      </c>
      <c r="J566" s="38">
        <f t="shared" si="697"/>
        <v>8.1081081081081088</v>
      </c>
      <c r="K566" s="36">
        <v>34</v>
      </c>
      <c r="L566" s="38">
        <f t="shared" si="698"/>
        <v>91.891891891891888</v>
      </c>
      <c r="M566" s="36">
        <v>0</v>
      </c>
      <c r="N566" s="38">
        <f t="shared" si="699"/>
        <v>0</v>
      </c>
      <c r="O566" s="76"/>
    </row>
    <row r="567" spans="1:15" s="67" customFormat="1" ht="20.100000000000001" customHeight="1">
      <c r="A567" s="371" t="s">
        <v>29</v>
      </c>
      <c r="B567" s="371"/>
      <c r="C567" s="28">
        <f>SUM(C564:C566)</f>
        <v>80</v>
      </c>
      <c r="D567" s="28">
        <f t="shared" ref="D567:E567" si="700">SUM(D564:D566)</f>
        <v>34</v>
      </c>
      <c r="E567" s="28">
        <f t="shared" si="700"/>
        <v>0</v>
      </c>
      <c r="F567" s="72">
        <f>E567*100/C567</f>
        <v>0</v>
      </c>
      <c r="G567" s="28">
        <f>SUM(G564:G566)</f>
        <v>0</v>
      </c>
      <c r="H567" s="42">
        <f>G567*100/C567</f>
        <v>0</v>
      </c>
      <c r="I567" s="28">
        <f>SUM(I564:I566)</f>
        <v>12</v>
      </c>
      <c r="J567" s="42">
        <f>I567*100/C567</f>
        <v>15</v>
      </c>
      <c r="K567" s="28">
        <f>SUM(K564:K566)</f>
        <v>62</v>
      </c>
      <c r="L567" s="42">
        <f>K567*100/C567</f>
        <v>77.5</v>
      </c>
      <c r="M567" s="28">
        <f>SUM(M564:M566)</f>
        <v>6</v>
      </c>
      <c r="N567" s="42">
        <f>M567*100/C567</f>
        <v>7.5</v>
      </c>
      <c r="O567" s="28">
        <f>SUM(O564:O566)</f>
        <v>0</v>
      </c>
    </row>
    <row r="568" spans="1:15" s="61" customFormat="1" ht="20.100000000000001" customHeight="1">
      <c r="A568" s="367" t="s">
        <v>548</v>
      </c>
      <c r="B568" s="368"/>
      <c r="C568" s="368"/>
      <c r="D568" s="373"/>
      <c r="E568" s="395"/>
      <c r="F568" s="396"/>
      <c r="G568" s="396"/>
      <c r="H568" s="396"/>
      <c r="I568" s="396"/>
      <c r="J568" s="396"/>
      <c r="K568" s="396"/>
      <c r="L568" s="396"/>
      <c r="M568" s="396"/>
      <c r="N568" s="396"/>
      <c r="O568" s="70"/>
    </row>
    <row r="569" spans="1:15" s="202" customFormat="1" ht="20.100000000000001" customHeight="1">
      <c r="A569" s="283">
        <v>1</v>
      </c>
      <c r="B569" s="252" t="s">
        <v>431</v>
      </c>
      <c r="C569" s="51">
        <f t="shared" ref="C569:C571" si="701">SUM(E569,G569,I569,K569,M569,O569)</f>
        <v>51</v>
      </c>
      <c r="D569" s="303">
        <v>39</v>
      </c>
      <c r="E569" s="36">
        <v>0</v>
      </c>
      <c r="F569" s="37">
        <f t="shared" ref="F569:F571" si="702">E569*100/C569</f>
        <v>0</v>
      </c>
      <c r="G569" s="36">
        <v>3</v>
      </c>
      <c r="H569" s="37">
        <f t="shared" ref="H569:H571" si="703">G569*100/C569</f>
        <v>5.882352941176471</v>
      </c>
      <c r="I569" s="36">
        <v>10</v>
      </c>
      <c r="J569" s="38">
        <f t="shared" ref="J569:J571" si="704">I569*100/C569</f>
        <v>19.607843137254903</v>
      </c>
      <c r="K569" s="36">
        <v>34</v>
      </c>
      <c r="L569" s="38">
        <f t="shared" ref="L569:L571" si="705">K569*100/C569</f>
        <v>66.666666666666671</v>
      </c>
      <c r="M569" s="36">
        <v>4</v>
      </c>
      <c r="N569" s="38">
        <f t="shared" ref="N569:N571" si="706">M569*100/C569</f>
        <v>7.8431372549019605</v>
      </c>
      <c r="O569" s="281"/>
    </row>
    <row r="570" spans="1:15" s="202" customFormat="1" ht="20.100000000000001" customHeight="1">
      <c r="A570" s="283">
        <v>2</v>
      </c>
      <c r="B570" s="252" t="s">
        <v>613</v>
      </c>
      <c r="C570" s="51">
        <f t="shared" si="701"/>
        <v>26</v>
      </c>
      <c r="D570" s="303">
        <v>19</v>
      </c>
      <c r="E570" s="36">
        <v>0</v>
      </c>
      <c r="F570" s="37">
        <f t="shared" si="702"/>
        <v>0</v>
      </c>
      <c r="G570" s="36">
        <v>0</v>
      </c>
      <c r="H570" s="37">
        <f t="shared" si="703"/>
        <v>0</v>
      </c>
      <c r="I570" s="36">
        <v>6</v>
      </c>
      <c r="J570" s="38">
        <f t="shared" si="704"/>
        <v>23.076923076923077</v>
      </c>
      <c r="K570" s="36">
        <v>20</v>
      </c>
      <c r="L570" s="38">
        <f t="shared" si="705"/>
        <v>76.92307692307692</v>
      </c>
      <c r="M570" s="36">
        <v>0</v>
      </c>
      <c r="N570" s="38">
        <f t="shared" si="706"/>
        <v>0</v>
      </c>
      <c r="O570" s="281"/>
    </row>
    <row r="571" spans="1:15" s="202" customFormat="1" ht="20.100000000000001" customHeight="1">
      <c r="A571" s="283">
        <v>3</v>
      </c>
      <c r="B571" s="252" t="s">
        <v>614</v>
      </c>
      <c r="C571" s="51">
        <f t="shared" si="701"/>
        <v>30</v>
      </c>
      <c r="D571" s="303">
        <v>18</v>
      </c>
      <c r="E571" s="36">
        <v>0</v>
      </c>
      <c r="F571" s="37">
        <f t="shared" si="702"/>
        <v>0</v>
      </c>
      <c r="G571" s="36">
        <v>1</v>
      </c>
      <c r="H571" s="37">
        <f t="shared" si="703"/>
        <v>3.3333333333333335</v>
      </c>
      <c r="I571" s="36">
        <v>7</v>
      </c>
      <c r="J571" s="38">
        <f t="shared" si="704"/>
        <v>23.333333333333332</v>
      </c>
      <c r="K571" s="36">
        <v>22</v>
      </c>
      <c r="L571" s="38">
        <f t="shared" si="705"/>
        <v>73.333333333333329</v>
      </c>
      <c r="M571" s="36">
        <v>0</v>
      </c>
      <c r="N571" s="38">
        <f t="shared" si="706"/>
        <v>0</v>
      </c>
      <c r="O571" s="281"/>
    </row>
    <row r="572" spans="1:15" s="67" customFormat="1" ht="20.100000000000001" customHeight="1">
      <c r="A572" s="371" t="s">
        <v>266</v>
      </c>
      <c r="B572" s="371"/>
      <c r="C572" s="28">
        <f>SUM(C569:C571)</f>
        <v>107</v>
      </c>
      <c r="D572" s="28">
        <f t="shared" ref="D572:E572" si="707">SUM(D569:D571)</f>
        <v>76</v>
      </c>
      <c r="E572" s="28">
        <f t="shared" si="707"/>
        <v>0</v>
      </c>
      <c r="F572" s="42">
        <f>E572*100/C572</f>
        <v>0</v>
      </c>
      <c r="G572" s="28">
        <f t="shared" ref="G572:O572" si="708">SUM(G569:G571)</f>
        <v>4</v>
      </c>
      <c r="H572" s="42">
        <f>G572*100/C572</f>
        <v>3.7383177570093458</v>
      </c>
      <c r="I572" s="28">
        <f t="shared" si="708"/>
        <v>23</v>
      </c>
      <c r="J572" s="42">
        <f>I572*100/C572</f>
        <v>21.495327102803738</v>
      </c>
      <c r="K572" s="28">
        <f t="shared" si="708"/>
        <v>76</v>
      </c>
      <c r="L572" s="42">
        <f>K572*100/C572</f>
        <v>71.028037383177576</v>
      </c>
      <c r="M572" s="28">
        <f t="shared" si="708"/>
        <v>4</v>
      </c>
      <c r="N572" s="42">
        <f>M572*100/C572</f>
        <v>3.7383177570093458</v>
      </c>
      <c r="O572" s="28">
        <f t="shared" si="708"/>
        <v>0</v>
      </c>
    </row>
    <row r="573" spans="1:15" s="71" customFormat="1" ht="35.1" customHeight="1">
      <c r="A573" s="160">
        <f>SUM(A483,A487,A491,A496,A503,A507,A511,A515,A521,A526,A535,A541,A545,A550,A554,A558,A566,A571)</f>
        <v>46</v>
      </c>
      <c r="B573" s="160" t="s">
        <v>745</v>
      </c>
      <c r="C573" s="30">
        <f>SUM(C484,C488,C492,C497,C504,C508,C512,C516,C522,C527,C536,C542,C546,C551,C555,C559,C567,C572)</f>
        <v>1401</v>
      </c>
      <c r="D573" s="30">
        <f t="shared" ref="D573:M573" si="709">SUM(D484,D488,D492,D497,D504,D508,D512,D516,D522,D527,D536,D542,D546,D551,D555,D559,D567,D572)</f>
        <v>830</v>
      </c>
      <c r="E573" s="30">
        <f t="shared" si="709"/>
        <v>16</v>
      </c>
      <c r="F573" s="68">
        <f t="shared" si="664"/>
        <v>1.1420413990007139</v>
      </c>
      <c r="G573" s="30">
        <f t="shared" si="709"/>
        <v>27</v>
      </c>
      <c r="H573" s="40">
        <f t="shared" si="665"/>
        <v>1.9271948608137044</v>
      </c>
      <c r="I573" s="30">
        <f t="shared" si="709"/>
        <v>264</v>
      </c>
      <c r="J573" s="40">
        <f t="shared" si="666"/>
        <v>18.843683083511777</v>
      </c>
      <c r="K573" s="30">
        <f t="shared" si="709"/>
        <v>1041</v>
      </c>
      <c r="L573" s="40">
        <f t="shared" si="667"/>
        <v>74.304068522483945</v>
      </c>
      <c r="M573" s="30">
        <f t="shared" si="709"/>
        <v>53</v>
      </c>
      <c r="N573" s="40">
        <f t="shared" si="668"/>
        <v>3.7830121341898644</v>
      </c>
      <c r="O573" s="30">
        <f>SUM(O484,O488,O492,O497,O504,O508,O512,O516,O522,O527,O536,O542,O546,O551,O555,O559,O567,O572)</f>
        <v>0</v>
      </c>
    </row>
    <row r="574" spans="1:15" ht="18" customHeight="1">
      <c r="B574" s="84"/>
    </row>
    <row r="575" spans="1:15" s="12" customFormat="1" ht="18" customHeight="1">
      <c r="A575" s="2"/>
      <c r="B575" s="32"/>
      <c r="C575" s="2"/>
      <c r="D575" s="2"/>
      <c r="E575" s="2"/>
      <c r="F575" s="2"/>
      <c r="G575" s="2"/>
      <c r="H575" s="2"/>
      <c r="I575" s="2"/>
      <c r="J575" s="346" t="s">
        <v>749</v>
      </c>
      <c r="K575" s="346"/>
      <c r="L575" s="346"/>
      <c r="M575" s="346"/>
      <c r="N575" s="346"/>
      <c r="O575" s="346"/>
    </row>
    <row r="576" spans="1:15" s="12" customFormat="1" ht="18" customHeight="1">
      <c r="A576" s="2"/>
      <c r="B576" s="9"/>
      <c r="C576" s="248"/>
      <c r="D576" s="248"/>
      <c r="E576" s="9"/>
      <c r="F576" s="9"/>
      <c r="G576" s="9"/>
      <c r="H576" s="2"/>
      <c r="I576" s="2"/>
      <c r="J576" s="339" t="s">
        <v>17</v>
      </c>
      <c r="K576" s="339"/>
      <c r="L576" s="339"/>
      <c r="M576" s="339"/>
      <c r="N576" s="339"/>
      <c r="O576" s="339"/>
    </row>
    <row r="577" spans="1:15" s="12" customFormat="1" ht="18" customHeight="1">
      <c r="A577" s="339" t="s">
        <v>381</v>
      </c>
      <c r="B577" s="339"/>
      <c r="C577" s="339"/>
      <c r="D577" s="339"/>
      <c r="E577" s="339"/>
      <c r="F577" s="339"/>
      <c r="G577" s="339"/>
      <c r="H577" s="2"/>
      <c r="I577" s="2"/>
      <c r="J577" s="339" t="s">
        <v>15</v>
      </c>
      <c r="K577" s="339"/>
      <c r="L577" s="339"/>
      <c r="M577" s="339"/>
      <c r="N577" s="339"/>
      <c r="O577" s="339"/>
    </row>
    <row r="578" spans="1:15" s="12" customFormat="1" ht="18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1:15" s="12" customFormat="1" ht="18" customHeight="1">
      <c r="A579" s="341" t="s">
        <v>286</v>
      </c>
      <c r="B579" s="341"/>
      <c r="C579" s="341"/>
      <c r="D579" s="341"/>
      <c r="E579" s="341"/>
      <c r="F579" s="341"/>
      <c r="G579" s="341"/>
      <c r="H579" s="2"/>
      <c r="I579" s="2"/>
      <c r="J579" s="341" t="s">
        <v>286</v>
      </c>
      <c r="K579" s="341"/>
      <c r="L579" s="341"/>
      <c r="M579" s="341"/>
      <c r="N579" s="341"/>
      <c r="O579" s="341"/>
    </row>
    <row r="580" spans="1:15" s="12" customFormat="1" ht="18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spans="1:15" s="12" customFormat="1" ht="18" customHeight="1">
      <c r="A581" s="2"/>
      <c r="B581" s="3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spans="1:15" s="12" customFormat="1" ht="18" customHeight="1">
      <c r="A582" s="342" t="s">
        <v>276</v>
      </c>
      <c r="B582" s="342"/>
      <c r="C582" s="342"/>
      <c r="D582" s="342"/>
      <c r="E582" s="342"/>
      <c r="F582" s="342"/>
      <c r="G582" s="342"/>
      <c r="H582" s="2"/>
      <c r="I582" s="2"/>
      <c r="J582" s="342" t="s">
        <v>41</v>
      </c>
      <c r="K582" s="342"/>
      <c r="L582" s="342"/>
      <c r="M582" s="342"/>
      <c r="N582" s="342"/>
      <c r="O582" s="342"/>
    </row>
    <row r="583" spans="1:15" ht="18" customHeight="1">
      <c r="A583" s="230" t="s">
        <v>284</v>
      </c>
      <c r="B583" s="230"/>
      <c r="C583" s="231">
        <f>SUM(E573,G573,I573)</f>
        <v>307</v>
      </c>
      <c r="D583" s="232">
        <f>C583*100/C573</f>
        <v>21.912919343326195</v>
      </c>
      <c r="E583" s="230"/>
      <c r="F583" s="230" t="s">
        <v>282</v>
      </c>
      <c r="G583" s="230"/>
      <c r="H583" s="231">
        <f>SUM(E573,G573,I573,K573)</f>
        <v>1348</v>
      </c>
      <c r="I583" s="232">
        <f>H583*100/C573</f>
        <v>96.21698786581014</v>
      </c>
      <c r="J583" s="43"/>
      <c r="K583" s="43"/>
      <c r="L583" s="43"/>
      <c r="M583" s="43"/>
      <c r="N583" s="43"/>
      <c r="O583" s="43"/>
    </row>
    <row r="584" spans="1:15" ht="18" customHeight="1">
      <c r="A584" s="230" t="s">
        <v>285</v>
      </c>
      <c r="B584" s="230"/>
      <c r="C584" s="231">
        <f>K573</f>
        <v>1041</v>
      </c>
      <c r="D584" s="232">
        <f>C584*100/C573</f>
        <v>74.304068522483945</v>
      </c>
      <c r="E584" s="230"/>
      <c r="F584" s="230" t="s">
        <v>283</v>
      </c>
      <c r="G584" s="230"/>
      <c r="H584" s="231">
        <f>M573</f>
        <v>53</v>
      </c>
      <c r="I584" s="232">
        <f>H584*100/C573</f>
        <v>3.7830121341898644</v>
      </c>
      <c r="J584" s="145"/>
      <c r="K584" s="145"/>
      <c r="L584" s="145"/>
      <c r="M584" s="145"/>
      <c r="N584" s="145"/>
      <c r="O584" s="145"/>
    </row>
    <row r="585" spans="1:15" ht="18" customHeight="1">
      <c r="A585" s="230" t="s">
        <v>283</v>
      </c>
      <c r="B585" s="230"/>
      <c r="C585" s="231">
        <f>M573</f>
        <v>53</v>
      </c>
      <c r="D585" s="232">
        <f>C585*100/C573</f>
        <v>3.7830121341898644</v>
      </c>
      <c r="E585" s="230"/>
      <c r="F585" s="234" t="s">
        <v>382</v>
      </c>
      <c r="G585" s="234"/>
      <c r="H585" s="235">
        <f>O573</f>
        <v>0</v>
      </c>
      <c r="I585" s="236">
        <f>H585*100/C573</f>
        <v>0</v>
      </c>
      <c r="J585" s="145"/>
      <c r="K585" s="145"/>
      <c r="L585" s="145"/>
      <c r="M585" s="145"/>
      <c r="N585" s="145"/>
      <c r="O585" s="145"/>
    </row>
    <row r="586" spans="1:15" ht="18" customHeight="1">
      <c r="A586" s="230"/>
      <c r="B586" s="230"/>
      <c r="C586" s="231"/>
      <c r="D586" s="232"/>
      <c r="E586" s="230"/>
      <c r="F586" s="234"/>
      <c r="G586" s="234"/>
      <c r="H586" s="235"/>
      <c r="I586" s="236"/>
      <c r="J586" s="302"/>
      <c r="K586" s="302"/>
      <c r="L586" s="302"/>
      <c r="M586" s="302"/>
      <c r="N586" s="302"/>
      <c r="O586" s="302"/>
    </row>
    <row r="587" spans="1:15" ht="18" customHeight="1">
      <c r="A587" s="348" t="s">
        <v>22</v>
      </c>
      <c r="B587" s="348"/>
      <c r="C587" s="348"/>
      <c r="D587" s="348"/>
      <c r="E587" s="55"/>
      <c r="I587" s="372" t="s">
        <v>4</v>
      </c>
      <c r="J587" s="372"/>
      <c r="K587" s="372"/>
      <c r="L587" s="372"/>
      <c r="M587" s="372"/>
      <c r="N587" s="372"/>
      <c r="O587" s="372"/>
    </row>
    <row r="588" spans="1:15" ht="18" customHeight="1">
      <c r="A588" s="339" t="s">
        <v>48</v>
      </c>
      <c r="B588" s="339"/>
      <c r="C588" s="339"/>
      <c r="D588" s="339"/>
      <c r="E588" s="55"/>
      <c r="I588" s="374" t="s">
        <v>5</v>
      </c>
      <c r="J588" s="374"/>
      <c r="K588" s="374"/>
      <c r="L588" s="374"/>
      <c r="M588" s="374"/>
      <c r="N588" s="374"/>
      <c r="O588" s="374"/>
    </row>
    <row r="589" spans="1:15" ht="18" customHeight="1">
      <c r="A589" s="339" t="s">
        <v>49</v>
      </c>
      <c r="B589" s="339"/>
      <c r="C589" s="339"/>
      <c r="D589" s="339"/>
      <c r="E589" s="56"/>
      <c r="I589" s="387"/>
      <c r="J589" s="387"/>
      <c r="K589" s="387"/>
      <c r="L589" s="387"/>
      <c r="M589" s="387"/>
      <c r="N589" s="387"/>
      <c r="O589" s="387"/>
    </row>
    <row r="590" spans="1:15" s="59" customFormat="1" ht="18" customHeight="1">
      <c r="A590" s="347"/>
      <c r="B590" s="347"/>
      <c r="C590" s="347"/>
      <c r="D590" s="347"/>
      <c r="E590" s="58"/>
      <c r="F590" s="57"/>
      <c r="G590" s="57"/>
      <c r="H590" s="57"/>
    </row>
    <row r="591" spans="1:15" s="61" customFormat="1" ht="30" customHeight="1">
      <c r="A591" s="388" t="s">
        <v>722</v>
      </c>
      <c r="B591" s="388"/>
      <c r="C591" s="388"/>
      <c r="D591" s="388"/>
      <c r="E591" s="388"/>
      <c r="F591" s="388"/>
      <c r="G591" s="388"/>
      <c r="H591" s="388"/>
      <c r="I591" s="388"/>
      <c r="J591" s="388"/>
      <c r="K591" s="388"/>
      <c r="L591" s="388"/>
      <c r="M591" s="388"/>
      <c r="N591" s="388"/>
      <c r="O591" s="388"/>
    </row>
    <row r="592" spans="1:15" s="66" customFormat="1" ht="24.95" customHeight="1">
      <c r="A592" s="383" t="s">
        <v>199</v>
      </c>
      <c r="B592" s="383"/>
      <c r="C592" s="383"/>
      <c r="D592" s="383"/>
      <c r="E592" s="383"/>
      <c r="F592" s="383"/>
      <c r="G592" s="383"/>
      <c r="H592" s="383"/>
      <c r="I592" s="383"/>
      <c r="J592" s="383"/>
      <c r="K592" s="383"/>
      <c r="L592" s="383"/>
      <c r="M592" s="383"/>
      <c r="N592" s="383"/>
      <c r="O592" s="383"/>
    </row>
    <row r="593" spans="1:15" s="66" customFormat="1" ht="15" customHeight="1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</row>
    <row r="594" spans="1:15" s="63" customFormat="1" ht="20.100000000000001" customHeight="1">
      <c r="A594" s="362" t="s">
        <v>0</v>
      </c>
      <c r="B594" s="362" t="s">
        <v>24</v>
      </c>
      <c r="C594" s="366" t="s">
        <v>6</v>
      </c>
      <c r="D594" s="366"/>
      <c r="E594" s="369" t="s">
        <v>14</v>
      </c>
      <c r="F594" s="370"/>
      <c r="G594" s="370"/>
      <c r="H594" s="370"/>
      <c r="I594" s="370"/>
      <c r="J594" s="370"/>
      <c r="K594" s="370"/>
      <c r="L594" s="370"/>
      <c r="M594" s="370"/>
      <c r="N594" s="370"/>
      <c r="O594" s="352" t="s">
        <v>383</v>
      </c>
    </row>
    <row r="595" spans="1:15" s="63" customFormat="1" ht="20.100000000000001" customHeight="1">
      <c r="A595" s="362"/>
      <c r="B595" s="366"/>
      <c r="C595" s="365" t="s">
        <v>7</v>
      </c>
      <c r="D595" s="366" t="s">
        <v>8</v>
      </c>
      <c r="E595" s="366" t="s">
        <v>9</v>
      </c>
      <c r="F595" s="366"/>
      <c r="G595" s="366" t="s">
        <v>10</v>
      </c>
      <c r="H595" s="366"/>
      <c r="I595" s="366" t="s">
        <v>11</v>
      </c>
      <c r="J595" s="366"/>
      <c r="K595" s="366" t="s">
        <v>3</v>
      </c>
      <c r="L595" s="366"/>
      <c r="M595" s="366" t="s">
        <v>12</v>
      </c>
      <c r="N595" s="366"/>
      <c r="O595" s="353"/>
    </row>
    <row r="596" spans="1:15" ht="20.100000000000001" customHeight="1">
      <c r="A596" s="362"/>
      <c r="B596" s="366"/>
      <c r="C596" s="365"/>
      <c r="D596" s="366"/>
      <c r="E596" s="64" t="s">
        <v>1</v>
      </c>
      <c r="F596" s="64" t="s">
        <v>2</v>
      </c>
      <c r="G596" s="64" t="s">
        <v>1</v>
      </c>
      <c r="H596" s="64" t="s">
        <v>2</v>
      </c>
      <c r="I596" s="64" t="s">
        <v>1</v>
      </c>
      <c r="J596" s="64" t="s">
        <v>2</v>
      </c>
      <c r="K596" s="64" t="s">
        <v>1</v>
      </c>
      <c r="L596" s="64" t="s">
        <v>2</v>
      </c>
      <c r="M596" s="64" t="s">
        <v>1</v>
      </c>
      <c r="N596" s="64" t="s">
        <v>2</v>
      </c>
      <c r="O596" s="354"/>
    </row>
    <row r="597" spans="1:15" ht="20.100000000000001" customHeight="1">
      <c r="A597" s="99"/>
      <c r="B597" s="98" t="s">
        <v>180</v>
      </c>
      <c r="C597" s="97"/>
      <c r="D597" s="100"/>
      <c r="E597" s="102"/>
      <c r="F597" s="103"/>
      <c r="G597" s="103"/>
      <c r="H597" s="103"/>
      <c r="I597" s="103"/>
      <c r="J597" s="103"/>
      <c r="K597" s="103"/>
      <c r="L597" s="103"/>
      <c r="M597" s="103"/>
      <c r="N597" s="103"/>
      <c r="O597" s="101"/>
    </row>
    <row r="598" spans="1:15" s="66" customFormat="1" ht="20.100000000000001" customHeight="1">
      <c r="A598" s="367" t="s">
        <v>200</v>
      </c>
      <c r="B598" s="368"/>
      <c r="C598" s="368"/>
      <c r="D598" s="368"/>
      <c r="E598" s="363"/>
      <c r="F598" s="364"/>
      <c r="G598" s="364"/>
      <c r="H598" s="364"/>
      <c r="I598" s="364"/>
      <c r="J598" s="364"/>
      <c r="K598" s="364"/>
      <c r="L598" s="364"/>
      <c r="M598" s="364"/>
      <c r="N598" s="364"/>
      <c r="O598" s="65"/>
    </row>
    <row r="599" spans="1:15" s="16" customFormat="1" ht="20.100000000000001" customHeight="1">
      <c r="A599" s="49">
        <v>1</v>
      </c>
      <c r="B599" s="252" t="s">
        <v>504</v>
      </c>
      <c r="C599" s="50">
        <f t="shared" ref="C599:C600" si="710">SUM(E599,G599,I599,K599,M599,O599)</f>
        <v>34</v>
      </c>
      <c r="D599" s="128">
        <v>13</v>
      </c>
      <c r="E599" s="36">
        <v>0</v>
      </c>
      <c r="F599" s="38">
        <f t="shared" ref="F599:F601" si="711">E599*100/C599</f>
        <v>0</v>
      </c>
      <c r="G599" s="36">
        <v>4</v>
      </c>
      <c r="H599" s="38">
        <f t="shared" ref="H599:H601" si="712">G599*100/C599</f>
        <v>11.764705882352942</v>
      </c>
      <c r="I599" s="36">
        <v>13</v>
      </c>
      <c r="J599" s="38">
        <f t="shared" ref="J599:J601" si="713">I599*100/C599</f>
        <v>38.235294117647058</v>
      </c>
      <c r="K599" s="36">
        <v>14</v>
      </c>
      <c r="L599" s="38">
        <f t="shared" ref="L599:L601" si="714">K599*100/C599</f>
        <v>41.176470588235297</v>
      </c>
      <c r="M599" s="36">
        <v>3</v>
      </c>
      <c r="N599" s="38">
        <f t="shared" ref="N599:N601" si="715">M599*100/C599</f>
        <v>8.8235294117647065</v>
      </c>
      <c r="O599" s="53"/>
    </row>
    <row r="600" spans="1:15" s="16" customFormat="1" ht="20.100000000000001" customHeight="1">
      <c r="A600" s="49">
        <v>2</v>
      </c>
      <c r="B600" s="260" t="s">
        <v>664</v>
      </c>
      <c r="C600" s="288">
        <f t="shared" si="710"/>
        <v>34</v>
      </c>
      <c r="D600" s="289">
        <v>9</v>
      </c>
      <c r="E600" s="283">
        <v>1</v>
      </c>
      <c r="F600" s="290">
        <f t="shared" si="711"/>
        <v>2.9411764705882355</v>
      </c>
      <c r="G600" s="283">
        <v>6</v>
      </c>
      <c r="H600" s="290">
        <f t="shared" si="712"/>
        <v>17.647058823529413</v>
      </c>
      <c r="I600" s="283">
        <v>8</v>
      </c>
      <c r="J600" s="290">
        <f t="shared" si="713"/>
        <v>23.529411764705884</v>
      </c>
      <c r="K600" s="283">
        <v>18</v>
      </c>
      <c r="L600" s="290">
        <f t="shared" si="714"/>
        <v>52.941176470588232</v>
      </c>
      <c r="M600" s="283">
        <v>1</v>
      </c>
      <c r="N600" s="290">
        <f t="shared" si="715"/>
        <v>2.9411764705882355</v>
      </c>
      <c r="O600" s="53"/>
    </row>
    <row r="601" spans="1:15" s="16" customFormat="1" ht="20.100000000000001" customHeight="1">
      <c r="A601" s="49">
        <v>3</v>
      </c>
      <c r="B601" s="252" t="s">
        <v>683</v>
      </c>
      <c r="C601" s="50">
        <f>SUM(E601,G601,I601,K601,M601,O601)</f>
        <v>10</v>
      </c>
      <c r="D601" s="257">
        <v>7</v>
      </c>
      <c r="E601" s="49">
        <v>4</v>
      </c>
      <c r="F601" s="38">
        <f t="shared" si="711"/>
        <v>40</v>
      </c>
      <c r="G601" s="49">
        <v>3</v>
      </c>
      <c r="H601" s="38">
        <f t="shared" si="712"/>
        <v>30</v>
      </c>
      <c r="I601" s="49">
        <v>1</v>
      </c>
      <c r="J601" s="38">
        <f t="shared" si="713"/>
        <v>10</v>
      </c>
      <c r="K601" s="49">
        <v>1</v>
      </c>
      <c r="L601" s="38">
        <f t="shared" si="714"/>
        <v>10</v>
      </c>
      <c r="M601" s="49">
        <v>1</v>
      </c>
      <c r="N601" s="38">
        <f t="shared" si="715"/>
        <v>10</v>
      </c>
      <c r="O601" s="53"/>
    </row>
    <row r="602" spans="1:15" s="67" customFormat="1" ht="20.100000000000001" customHeight="1">
      <c r="A602" s="371" t="s">
        <v>29</v>
      </c>
      <c r="B602" s="371"/>
      <c r="C602" s="28">
        <f>SUM(C599:C601)</f>
        <v>78</v>
      </c>
      <c r="D602" s="28">
        <f t="shared" ref="D602:E602" si="716">SUM(D599:D601)</f>
        <v>29</v>
      </c>
      <c r="E602" s="28">
        <f t="shared" si="716"/>
        <v>5</v>
      </c>
      <c r="F602" s="72">
        <f>E602*100/C602</f>
        <v>6.4102564102564106</v>
      </c>
      <c r="G602" s="28">
        <f>SUM(G599:G601)</f>
        <v>13</v>
      </c>
      <c r="H602" s="42">
        <f>G602*100/C602</f>
        <v>16.666666666666668</v>
      </c>
      <c r="I602" s="28">
        <f>SUM(I599:I601)</f>
        <v>22</v>
      </c>
      <c r="J602" s="42">
        <f>I602*100/C602</f>
        <v>28.205128205128204</v>
      </c>
      <c r="K602" s="28">
        <f>SUM(K599:K601)</f>
        <v>33</v>
      </c>
      <c r="L602" s="42">
        <f>K602*100/C602</f>
        <v>42.307692307692307</v>
      </c>
      <c r="M602" s="28">
        <f>SUM(M599:M601)</f>
        <v>5</v>
      </c>
      <c r="N602" s="42">
        <f>M602*100/C602</f>
        <v>6.4102564102564106</v>
      </c>
      <c r="O602" s="28">
        <f>SUM(O599:O601)</f>
        <v>0</v>
      </c>
    </row>
    <row r="603" spans="1:15" ht="20.100000000000001" customHeight="1">
      <c r="A603" s="99"/>
      <c r="B603" s="98" t="s">
        <v>185</v>
      </c>
      <c r="C603" s="97"/>
      <c r="D603" s="100"/>
      <c r="E603" s="102"/>
      <c r="F603" s="103"/>
      <c r="G603" s="103"/>
      <c r="H603" s="103"/>
      <c r="I603" s="103"/>
      <c r="J603" s="103"/>
      <c r="K603" s="103"/>
      <c r="L603" s="103"/>
      <c r="M603" s="103"/>
      <c r="N603" s="103"/>
      <c r="O603" s="101"/>
    </row>
    <row r="604" spans="1:15" s="66" customFormat="1" ht="20.100000000000001" customHeight="1">
      <c r="A604" s="367" t="s">
        <v>200</v>
      </c>
      <c r="B604" s="368"/>
      <c r="C604" s="368"/>
      <c r="D604" s="368"/>
      <c r="E604" s="363"/>
      <c r="F604" s="364"/>
      <c r="G604" s="364"/>
      <c r="H604" s="364"/>
      <c r="I604" s="364"/>
      <c r="J604" s="364"/>
      <c r="K604" s="364"/>
      <c r="L604" s="364"/>
      <c r="M604" s="364"/>
      <c r="N604" s="364"/>
      <c r="O604" s="65"/>
    </row>
    <row r="605" spans="1:15" s="16" customFormat="1" ht="20.100000000000001" customHeight="1">
      <c r="A605" s="49">
        <v>1</v>
      </c>
      <c r="B605" s="77" t="s">
        <v>323</v>
      </c>
      <c r="C605" s="51">
        <f t="shared" ref="C605:C612" si="717">SUM(E605,G605,I605,K605,M605,O605)</f>
        <v>45</v>
      </c>
      <c r="D605" s="303">
        <v>27</v>
      </c>
      <c r="E605" s="36">
        <v>0</v>
      </c>
      <c r="F605" s="37">
        <f t="shared" ref="F605:F612" si="718">E605*100/C605</f>
        <v>0</v>
      </c>
      <c r="G605" s="36">
        <v>0</v>
      </c>
      <c r="H605" s="37">
        <f t="shared" ref="H605:H612" si="719">G605*100/C605</f>
        <v>0</v>
      </c>
      <c r="I605" s="36">
        <v>3</v>
      </c>
      <c r="J605" s="38">
        <f t="shared" ref="J605:J612" si="720">I605*100/C605</f>
        <v>6.666666666666667</v>
      </c>
      <c r="K605" s="36">
        <v>41</v>
      </c>
      <c r="L605" s="38">
        <f t="shared" ref="L605:L612" si="721">K605*100/C605</f>
        <v>91.111111111111114</v>
      </c>
      <c r="M605" s="36">
        <v>1</v>
      </c>
      <c r="N605" s="38">
        <f t="shared" ref="N605:N612" si="722">M605*100/C605</f>
        <v>2.2222222222222223</v>
      </c>
      <c r="O605" s="53"/>
    </row>
    <row r="606" spans="1:15" s="16" customFormat="1" ht="20.100000000000001" customHeight="1">
      <c r="A606" s="49">
        <v>2</v>
      </c>
      <c r="B606" s="77" t="s">
        <v>324</v>
      </c>
      <c r="C606" s="51">
        <f t="shared" si="717"/>
        <v>41</v>
      </c>
      <c r="D606" s="303">
        <v>29</v>
      </c>
      <c r="E606" s="36">
        <v>0</v>
      </c>
      <c r="F606" s="37">
        <f t="shared" si="718"/>
        <v>0</v>
      </c>
      <c r="G606" s="36">
        <v>0</v>
      </c>
      <c r="H606" s="37">
        <f t="shared" si="719"/>
        <v>0</v>
      </c>
      <c r="I606" s="36">
        <v>3</v>
      </c>
      <c r="J606" s="38">
        <f t="shared" si="720"/>
        <v>7.3170731707317076</v>
      </c>
      <c r="K606" s="36">
        <v>38</v>
      </c>
      <c r="L606" s="38">
        <f t="shared" si="721"/>
        <v>92.682926829268297</v>
      </c>
      <c r="M606" s="36">
        <v>0</v>
      </c>
      <c r="N606" s="38">
        <f t="shared" si="722"/>
        <v>0</v>
      </c>
      <c r="O606" s="53"/>
    </row>
    <row r="607" spans="1:15" s="16" customFormat="1" ht="20.100000000000001" customHeight="1">
      <c r="A607" s="49">
        <v>3</v>
      </c>
      <c r="B607" s="77" t="s">
        <v>325</v>
      </c>
      <c r="C607" s="51">
        <f t="shared" si="717"/>
        <v>33</v>
      </c>
      <c r="D607" s="303">
        <v>22</v>
      </c>
      <c r="E607" s="36">
        <v>0</v>
      </c>
      <c r="F607" s="37">
        <f t="shared" si="718"/>
        <v>0</v>
      </c>
      <c r="G607" s="36">
        <v>0</v>
      </c>
      <c r="H607" s="37">
        <f t="shared" si="719"/>
        <v>0</v>
      </c>
      <c r="I607" s="36">
        <v>5</v>
      </c>
      <c r="J607" s="38">
        <f t="shared" si="720"/>
        <v>15.151515151515152</v>
      </c>
      <c r="K607" s="36">
        <v>27</v>
      </c>
      <c r="L607" s="38">
        <f t="shared" si="721"/>
        <v>81.818181818181813</v>
      </c>
      <c r="M607" s="36">
        <v>1</v>
      </c>
      <c r="N607" s="38">
        <f t="shared" si="722"/>
        <v>3.0303030303030303</v>
      </c>
      <c r="O607" s="53"/>
    </row>
    <row r="608" spans="1:15" s="16" customFormat="1" ht="20.100000000000001" customHeight="1">
      <c r="A608" s="49">
        <v>4</v>
      </c>
      <c r="B608" s="252" t="s">
        <v>453</v>
      </c>
      <c r="C608" s="51">
        <f t="shared" si="717"/>
        <v>36</v>
      </c>
      <c r="D608" s="303">
        <v>18</v>
      </c>
      <c r="E608" s="36">
        <v>2</v>
      </c>
      <c r="F608" s="37">
        <f t="shared" si="718"/>
        <v>5.5555555555555554</v>
      </c>
      <c r="G608" s="36">
        <v>7</v>
      </c>
      <c r="H608" s="37">
        <f t="shared" si="719"/>
        <v>19.444444444444443</v>
      </c>
      <c r="I608" s="36">
        <v>27</v>
      </c>
      <c r="J608" s="38">
        <f t="shared" si="720"/>
        <v>75</v>
      </c>
      <c r="K608" s="36">
        <v>0</v>
      </c>
      <c r="L608" s="38">
        <f t="shared" si="721"/>
        <v>0</v>
      </c>
      <c r="M608" s="36">
        <v>0</v>
      </c>
      <c r="N608" s="38">
        <f t="shared" si="722"/>
        <v>0</v>
      </c>
      <c r="O608" s="53"/>
    </row>
    <row r="609" spans="1:15" s="16" customFormat="1" ht="20.100000000000001" customHeight="1">
      <c r="A609" s="49">
        <v>5</v>
      </c>
      <c r="B609" s="252" t="s">
        <v>454</v>
      </c>
      <c r="C609" s="51">
        <f t="shared" si="717"/>
        <v>35</v>
      </c>
      <c r="D609" s="303">
        <v>19</v>
      </c>
      <c r="E609" s="36">
        <v>1</v>
      </c>
      <c r="F609" s="37">
        <f t="shared" si="718"/>
        <v>2.8571428571428572</v>
      </c>
      <c r="G609" s="36">
        <v>1</v>
      </c>
      <c r="H609" s="37">
        <f t="shared" si="719"/>
        <v>2.8571428571428572</v>
      </c>
      <c r="I609" s="36">
        <v>32</v>
      </c>
      <c r="J609" s="38">
        <f t="shared" si="720"/>
        <v>91.428571428571431</v>
      </c>
      <c r="K609" s="36">
        <v>1</v>
      </c>
      <c r="L609" s="38">
        <f t="shared" si="721"/>
        <v>2.8571428571428572</v>
      </c>
      <c r="M609" s="36">
        <v>0</v>
      </c>
      <c r="N609" s="38">
        <f t="shared" si="722"/>
        <v>0</v>
      </c>
      <c r="O609" s="53"/>
    </row>
    <row r="610" spans="1:15" s="16" customFormat="1" ht="20.100000000000001" customHeight="1">
      <c r="A610" s="49">
        <v>6</v>
      </c>
      <c r="B610" s="252" t="s">
        <v>456</v>
      </c>
      <c r="C610" s="51">
        <f t="shared" si="717"/>
        <v>29</v>
      </c>
      <c r="D610" s="303">
        <v>9</v>
      </c>
      <c r="E610" s="36">
        <v>0</v>
      </c>
      <c r="F610" s="37">
        <f t="shared" si="718"/>
        <v>0</v>
      </c>
      <c r="G610" s="36">
        <v>2</v>
      </c>
      <c r="H610" s="37">
        <f t="shared" si="719"/>
        <v>6.8965517241379306</v>
      </c>
      <c r="I610" s="36">
        <v>1</v>
      </c>
      <c r="J610" s="38">
        <f t="shared" si="720"/>
        <v>3.4482758620689653</v>
      </c>
      <c r="K610" s="36">
        <v>25</v>
      </c>
      <c r="L610" s="38">
        <f t="shared" si="721"/>
        <v>86.206896551724142</v>
      </c>
      <c r="M610" s="36">
        <v>1</v>
      </c>
      <c r="N610" s="38">
        <f t="shared" si="722"/>
        <v>3.4482758620689653</v>
      </c>
      <c r="O610" s="53"/>
    </row>
    <row r="611" spans="1:15" s="16" customFormat="1" ht="20.100000000000001" customHeight="1">
      <c r="A611" s="49">
        <v>7</v>
      </c>
      <c r="B611" s="252" t="s">
        <v>615</v>
      </c>
      <c r="C611" s="51">
        <f t="shared" si="717"/>
        <v>46</v>
      </c>
      <c r="D611" s="303">
        <v>29</v>
      </c>
      <c r="E611" s="36">
        <v>0</v>
      </c>
      <c r="F611" s="37">
        <f t="shared" si="718"/>
        <v>0</v>
      </c>
      <c r="G611" s="36">
        <v>0</v>
      </c>
      <c r="H611" s="37">
        <f t="shared" si="719"/>
        <v>0</v>
      </c>
      <c r="I611" s="36">
        <v>6</v>
      </c>
      <c r="J611" s="38">
        <f t="shared" si="720"/>
        <v>13.043478260869565</v>
      </c>
      <c r="K611" s="36">
        <v>40</v>
      </c>
      <c r="L611" s="38">
        <f t="shared" si="721"/>
        <v>86.956521739130437</v>
      </c>
      <c r="M611" s="36">
        <v>0</v>
      </c>
      <c r="N611" s="38">
        <f t="shared" si="722"/>
        <v>0</v>
      </c>
      <c r="O611" s="76"/>
    </row>
    <row r="612" spans="1:15" s="16" customFormat="1" ht="20.100000000000001" customHeight="1">
      <c r="A612" s="49">
        <v>8</v>
      </c>
      <c r="B612" s="252" t="s">
        <v>616</v>
      </c>
      <c r="C612" s="51">
        <f t="shared" si="717"/>
        <v>34</v>
      </c>
      <c r="D612" s="303">
        <v>14</v>
      </c>
      <c r="E612" s="36">
        <v>0</v>
      </c>
      <c r="F612" s="37">
        <f t="shared" si="718"/>
        <v>0</v>
      </c>
      <c r="G612" s="36">
        <v>0</v>
      </c>
      <c r="H612" s="37">
        <f t="shared" si="719"/>
        <v>0</v>
      </c>
      <c r="I612" s="36">
        <v>2</v>
      </c>
      <c r="J612" s="38">
        <f t="shared" si="720"/>
        <v>5.882352941176471</v>
      </c>
      <c r="K612" s="36">
        <v>32</v>
      </c>
      <c r="L612" s="38">
        <f t="shared" si="721"/>
        <v>94.117647058823536</v>
      </c>
      <c r="M612" s="36">
        <v>0</v>
      </c>
      <c r="N612" s="38">
        <f t="shared" si="722"/>
        <v>0</v>
      </c>
      <c r="O612" s="76"/>
    </row>
    <row r="613" spans="1:15" s="67" customFormat="1" ht="20.100000000000001" customHeight="1">
      <c r="A613" s="371" t="s">
        <v>568</v>
      </c>
      <c r="B613" s="371"/>
      <c r="C613" s="28">
        <f>SUM(C605:C612)</f>
        <v>299</v>
      </c>
      <c r="D613" s="28">
        <f t="shared" ref="D613:E613" si="723">SUM(D605:D612)</f>
        <v>167</v>
      </c>
      <c r="E613" s="28">
        <f t="shared" si="723"/>
        <v>3</v>
      </c>
      <c r="F613" s="72">
        <f>E613*100/C613</f>
        <v>1.0033444816053512</v>
      </c>
      <c r="G613" s="28">
        <f t="shared" ref="G613:O613" si="724">SUM(G605:G612)</f>
        <v>10</v>
      </c>
      <c r="H613" s="42">
        <f>G613*100/C613</f>
        <v>3.3444816053511706</v>
      </c>
      <c r="I613" s="28">
        <f t="shared" si="724"/>
        <v>79</v>
      </c>
      <c r="J613" s="42">
        <f>I613*100/C613</f>
        <v>26.421404682274247</v>
      </c>
      <c r="K613" s="28">
        <f t="shared" si="724"/>
        <v>204</v>
      </c>
      <c r="L613" s="42">
        <f>K613*100/C613</f>
        <v>68.227424749163873</v>
      </c>
      <c r="M613" s="28">
        <f t="shared" si="724"/>
        <v>3</v>
      </c>
      <c r="N613" s="42">
        <f>M613*100/C613</f>
        <v>1.0033444816053512</v>
      </c>
      <c r="O613" s="28">
        <f t="shared" si="724"/>
        <v>0</v>
      </c>
    </row>
    <row r="614" spans="1:15" s="63" customFormat="1" ht="20.100000000000001" customHeight="1">
      <c r="A614" s="362" t="s">
        <v>0</v>
      </c>
      <c r="B614" s="362" t="s">
        <v>24</v>
      </c>
      <c r="C614" s="366" t="s">
        <v>6</v>
      </c>
      <c r="D614" s="366"/>
      <c r="E614" s="369" t="s">
        <v>14</v>
      </c>
      <c r="F614" s="370"/>
      <c r="G614" s="370"/>
      <c r="H614" s="370"/>
      <c r="I614" s="370"/>
      <c r="J614" s="370"/>
      <c r="K614" s="370"/>
      <c r="L614" s="370"/>
      <c r="M614" s="370"/>
      <c r="N614" s="370"/>
      <c r="O614" s="352" t="s">
        <v>383</v>
      </c>
    </row>
    <row r="615" spans="1:15" s="63" customFormat="1" ht="20.100000000000001" customHeight="1">
      <c r="A615" s="362"/>
      <c r="B615" s="366"/>
      <c r="C615" s="365" t="s">
        <v>7</v>
      </c>
      <c r="D615" s="366" t="s">
        <v>8</v>
      </c>
      <c r="E615" s="366" t="s">
        <v>9</v>
      </c>
      <c r="F615" s="366"/>
      <c r="G615" s="366" t="s">
        <v>10</v>
      </c>
      <c r="H615" s="366"/>
      <c r="I615" s="366" t="s">
        <v>11</v>
      </c>
      <c r="J615" s="366"/>
      <c r="K615" s="366" t="s">
        <v>3</v>
      </c>
      <c r="L615" s="366"/>
      <c r="M615" s="366" t="s">
        <v>12</v>
      </c>
      <c r="N615" s="366"/>
      <c r="O615" s="353"/>
    </row>
    <row r="616" spans="1:15" ht="20.100000000000001" customHeight="1">
      <c r="A616" s="362"/>
      <c r="B616" s="366"/>
      <c r="C616" s="365"/>
      <c r="D616" s="366"/>
      <c r="E616" s="64" t="s">
        <v>1</v>
      </c>
      <c r="F616" s="64" t="s">
        <v>2</v>
      </c>
      <c r="G616" s="64" t="s">
        <v>1</v>
      </c>
      <c r="H616" s="64" t="s">
        <v>2</v>
      </c>
      <c r="I616" s="64" t="s">
        <v>1</v>
      </c>
      <c r="J616" s="64" t="s">
        <v>2</v>
      </c>
      <c r="K616" s="64" t="s">
        <v>1</v>
      </c>
      <c r="L616" s="64" t="s">
        <v>2</v>
      </c>
      <c r="M616" s="64" t="s">
        <v>1</v>
      </c>
      <c r="N616" s="64" t="s">
        <v>2</v>
      </c>
      <c r="O616" s="354"/>
    </row>
    <row r="617" spans="1:15" s="66" customFormat="1" ht="20.100000000000001" customHeight="1">
      <c r="A617" s="367" t="s">
        <v>714</v>
      </c>
      <c r="B617" s="368"/>
      <c r="C617" s="368"/>
      <c r="D617" s="368"/>
      <c r="E617" s="363"/>
      <c r="F617" s="364"/>
      <c r="G617" s="364"/>
      <c r="H617" s="364"/>
      <c r="I617" s="364"/>
      <c r="J617" s="364"/>
      <c r="K617" s="364"/>
      <c r="L617" s="364"/>
      <c r="M617" s="364"/>
      <c r="N617" s="364"/>
      <c r="O617" s="65"/>
    </row>
    <row r="618" spans="1:15" s="16" customFormat="1" ht="20.100000000000001" customHeight="1">
      <c r="A618" s="49">
        <v>1</v>
      </c>
      <c r="B618" s="252" t="s">
        <v>617</v>
      </c>
      <c r="C618" s="51">
        <f t="shared" ref="C618" si="725">SUM(E618,G618,I618,K618,M618,O618)</f>
        <v>7</v>
      </c>
      <c r="D618" s="303">
        <v>5</v>
      </c>
      <c r="E618" s="36">
        <v>0</v>
      </c>
      <c r="F618" s="37">
        <f t="shared" ref="F618" si="726">E618*100/C618</f>
        <v>0</v>
      </c>
      <c r="G618" s="36">
        <v>0</v>
      </c>
      <c r="H618" s="37">
        <f t="shared" ref="H618" si="727">G618*100/C618</f>
        <v>0</v>
      </c>
      <c r="I618" s="36">
        <v>1</v>
      </c>
      <c r="J618" s="38">
        <f t="shared" ref="J618" si="728">I618*100/C618</f>
        <v>14.285714285714286</v>
      </c>
      <c r="K618" s="36">
        <v>6</v>
      </c>
      <c r="L618" s="38">
        <f t="shared" ref="L618" si="729">K618*100/C618</f>
        <v>85.714285714285708</v>
      </c>
      <c r="M618" s="36">
        <v>0</v>
      </c>
      <c r="N618" s="38">
        <f t="shared" ref="N618" si="730">M618*100/C618</f>
        <v>0</v>
      </c>
      <c r="O618" s="76"/>
    </row>
    <row r="619" spans="1:15" s="67" customFormat="1" ht="20.100000000000001" customHeight="1">
      <c r="A619" s="371" t="s">
        <v>46</v>
      </c>
      <c r="B619" s="371"/>
      <c r="C619" s="28">
        <f>C618</f>
        <v>7</v>
      </c>
      <c r="D619" s="28">
        <f t="shared" ref="D619:O619" si="731">D618</f>
        <v>5</v>
      </c>
      <c r="E619" s="28">
        <f t="shared" si="731"/>
        <v>0</v>
      </c>
      <c r="F619" s="72">
        <f>E619*100/C619</f>
        <v>0</v>
      </c>
      <c r="G619" s="28">
        <f t="shared" si="731"/>
        <v>0</v>
      </c>
      <c r="H619" s="42">
        <f>G619*100/C619</f>
        <v>0</v>
      </c>
      <c r="I619" s="28">
        <f t="shared" si="731"/>
        <v>1</v>
      </c>
      <c r="J619" s="42">
        <f>I619*100/C619</f>
        <v>14.285714285714286</v>
      </c>
      <c r="K619" s="28">
        <f t="shared" si="731"/>
        <v>6</v>
      </c>
      <c r="L619" s="42">
        <f>K619*100/C619</f>
        <v>85.714285714285708</v>
      </c>
      <c r="M619" s="28">
        <f t="shared" si="731"/>
        <v>0</v>
      </c>
      <c r="N619" s="42">
        <f>M619*100/C619</f>
        <v>0</v>
      </c>
      <c r="O619" s="28">
        <f t="shared" si="731"/>
        <v>0</v>
      </c>
    </row>
    <row r="620" spans="1:15" s="66" customFormat="1" ht="20.100000000000001" customHeight="1">
      <c r="A620" s="367" t="s">
        <v>715</v>
      </c>
      <c r="B620" s="368"/>
      <c r="C620" s="368"/>
      <c r="D620" s="368"/>
      <c r="E620" s="363"/>
      <c r="F620" s="364"/>
      <c r="G620" s="364"/>
      <c r="H620" s="364"/>
      <c r="I620" s="364"/>
      <c r="J620" s="364"/>
      <c r="K620" s="364"/>
      <c r="L620" s="364"/>
      <c r="M620" s="364"/>
      <c r="N620" s="364"/>
      <c r="O620" s="65"/>
    </row>
    <row r="621" spans="1:15" s="16" customFormat="1" ht="20.100000000000001" customHeight="1">
      <c r="A621" s="49">
        <v>1</v>
      </c>
      <c r="B621" s="252" t="s">
        <v>618</v>
      </c>
      <c r="C621" s="51">
        <f>SUM(E621,G621,I621,K621,M621,O621)</f>
        <v>19</v>
      </c>
      <c r="D621" s="303">
        <v>16</v>
      </c>
      <c r="E621" s="36">
        <v>0</v>
      </c>
      <c r="F621" s="37">
        <f>E621*100/C621</f>
        <v>0</v>
      </c>
      <c r="G621" s="36">
        <v>0</v>
      </c>
      <c r="H621" s="37">
        <f>G621*100/C621</f>
        <v>0</v>
      </c>
      <c r="I621" s="36">
        <v>5</v>
      </c>
      <c r="J621" s="38">
        <f>I621*100/C621</f>
        <v>26.315789473684209</v>
      </c>
      <c r="K621" s="36">
        <v>14</v>
      </c>
      <c r="L621" s="38">
        <f>K621*100/C621</f>
        <v>73.684210526315795</v>
      </c>
      <c r="M621" s="36">
        <v>0</v>
      </c>
      <c r="N621" s="38">
        <f>M621*100/C621</f>
        <v>0</v>
      </c>
      <c r="O621" s="76"/>
    </row>
    <row r="622" spans="1:15" s="67" customFormat="1" ht="20.100000000000001" customHeight="1">
      <c r="A622" s="371" t="s">
        <v>46</v>
      </c>
      <c r="B622" s="371"/>
      <c r="C622" s="28">
        <f>C621</f>
        <v>19</v>
      </c>
      <c r="D622" s="28">
        <f t="shared" ref="D622:O622" si="732">D621</f>
        <v>16</v>
      </c>
      <c r="E622" s="28">
        <f t="shared" si="732"/>
        <v>0</v>
      </c>
      <c r="F622" s="72">
        <f>E622*100/C622</f>
        <v>0</v>
      </c>
      <c r="G622" s="28">
        <f t="shared" si="732"/>
        <v>0</v>
      </c>
      <c r="H622" s="42">
        <f>G622*100/C622</f>
        <v>0</v>
      </c>
      <c r="I622" s="28">
        <f t="shared" si="732"/>
        <v>5</v>
      </c>
      <c r="J622" s="42">
        <f>I622*100/C622</f>
        <v>26.315789473684209</v>
      </c>
      <c r="K622" s="28">
        <f t="shared" si="732"/>
        <v>14</v>
      </c>
      <c r="L622" s="42">
        <f>K622*100/C622</f>
        <v>73.684210526315795</v>
      </c>
      <c r="M622" s="28">
        <f t="shared" si="732"/>
        <v>0</v>
      </c>
      <c r="N622" s="42">
        <f>M622*100/C622</f>
        <v>0</v>
      </c>
      <c r="O622" s="28">
        <f t="shared" si="732"/>
        <v>0</v>
      </c>
    </row>
    <row r="623" spans="1:15" s="71" customFormat="1" ht="39.950000000000003" customHeight="1">
      <c r="A623" s="160">
        <f>SUM(A601,A612,A618,A621)</f>
        <v>13</v>
      </c>
      <c r="B623" s="160" t="s">
        <v>746</v>
      </c>
      <c r="C623" s="30">
        <f>SUM(C602,C613,C619,C622)</f>
        <v>403</v>
      </c>
      <c r="D623" s="30">
        <f t="shared" ref="D623:E623" si="733">SUM(D602,D613,D619,D622)</f>
        <v>217</v>
      </c>
      <c r="E623" s="30">
        <f t="shared" si="733"/>
        <v>8</v>
      </c>
      <c r="F623" s="68">
        <f>E623*100/C623</f>
        <v>1.9851116625310175</v>
      </c>
      <c r="G623" s="30">
        <f t="shared" ref="G623:O623" si="734">SUM(G602,G613,G619,G622)</f>
        <v>23</v>
      </c>
      <c r="H623" s="40">
        <f>G623*100/C623</f>
        <v>5.7071960297766751</v>
      </c>
      <c r="I623" s="30">
        <f t="shared" si="734"/>
        <v>107</v>
      </c>
      <c r="J623" s="40">
        <f>I623*100/C623</f>
        <v>26.550868486352357</v>
      </c>
      <c r="K623" s="30">
        <f t="shared" si="734"/>
        <v>257</v>
      </c>
      <c r="L623" s="40">
        <f>K623*100/C623</f>
        <v>63.771712158808931</v>
      </c>
      <c r="M623" s="30">
        <f t="shared" si="734"/>
        <v>8</v>
      </c>
      <c r="N623" s="40">
        <f>M623*100/C623</f>
        <v>1.9851116625310175</v>
      </c>
      <c r="O623" s="30">
        <f t="shared" si="734"/>
        <v>0</v>
      </c>
    </row>
    <row r="624" spans="1:15" ht="18" customHeight="1">
      <c r="B624" s="84"/>
    </row>
    <row r="625" spans="1:15" s="12" customFormat="1" ht="18" customHeight="1">
      <c r="A625" s="2"/>
      <c r="B625" s="32"/>
      <c r="C625" s="2"/>
      <c r="D625" s="2"/>
      <c r="E625" s="2"/>
      <c r="F625" s="2"/>
      <c r="G625" s="2"/>
      <c r="H625" s="2"/>
      <c r="I625" s="2"/>
      <c r="J625" s="346" t="s">
        <v>749</v>
      </c>
      <c r="K625" s="346"/>
      <c r="L625" s="346"/>
      <c r="M625" s="346"/>
      <c r="N625" s="346"/>
      <c r="O625" s="346"/>
    </row>
    <row r="626" spans="1:15" s="12" customFormat="1" ht="18" customHeight="1">
      <c r="A626" s="2"/>
      <c r="B626" s="9"/>
      <c r="C626" s="9"/>
      <c r="D626" s="9"/>
      <c r="E626" s="9"/>
      <c r="F626" s="9"/>
      <c r="G626" s="9"/>
      <c r="H626" s="2"/>
      <c r="I626" s="2"/>
      <c r="J626" s="339" t="s">
        <v>17</v>
      </c>
      <c r="K626" s="339"/>
      <c r="L626" s="339"/>
      <c r="M626" s="339"/>
      <c r="N626" s="339"/>
      <c r="O626" s="339"/>
    </row>
    <row r="627" spans="1:15" s="12" customFormat="1" ht="18" customHeight="1">
      <c r="A627" s="339" t="s">
        <v>381</v>
      </c>
      <c r="B627" s="339"/>
      <c r="C627" s="339"/>
      <c r="D627" s="339"/>
      <c r="E627" s="339"/>
      <c r="F627" s="339"/>
      <c r="G627" s="339"/>
      <c r="H627" s="2"/>
      <c r="I627" s="2"/>
      <c r="J627" s="339" t="s">
        <v>15</v>
      </c>
      <c r="K627" s="339"/>
      <c r="L627" s="339"/>
      <c r="M627" s="339"/>
      <c r="N627" s="339"/>
      <c r="O627" s="339"/>
    </row>
    <row r="628" spans="1:15" s="12" customFormat="1" ht="18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spans="1:15" s="12" customFormat="1" ht="18" customHeight="1">
      <c r="A629" s="341" t="s">
        <v>286</v>
      </c>
      <c r="B629" s="341"/>
      <c r="C629" s="341"/>
      <c r="D629" s="341"/>
      <c r="E629" s="341"/>
      <c r="F629" s="341"/>
      <c r="G629" s="341"/>
      <c r="H629" s="2"/>
      <c r="I629" s="2"/>
      <c r="J629" s="341" t="s">
        <v>286</v>
      </c>
      <c r="K629" s="341"/>
      <c r="L629" s="341"/>
      <c r="M629" s="341"/>
      <c r="N629" s="341"/>
      <c r="O629" s="341"/>
    </row>
    <row r="630" spans="1:15" s="12" customFormat="1" ht="18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spans="1:15" s="12" customFormat="1" ht="18" customHeight="1">
      <c r="A631" s="2"/>
      <c r="B631" s="3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spans="1:15" s="12" customFormat="1" ht="18" customHeight="1">
      <c r="A632" s="342" t="s">
        <v>276</v>
      </c>
      <c r="B632" s="342"/>
      <c r="C632" s="342"/>
      <c r="D632" s="342"/>
      <c r="E632" s="342"/>
      <c r="F632" s="342"/>
      <c r="G632" s="342"/>
      <c r="H632" s="2"/>
      <c r="I632" s="2"/>
      <c r="J632" s="342" t="s">
        <v>41</v>
      </c>
      <c r="K632" s="342"/>
      <c r="L632" s="342"/>
      <c r="M632" s="342"/>
      <c r="N632" s="342"/>
      <c r="O632" s="342"/>
    </row>
    <row r="633" spans="1:15" s="12" customFormat="1" ht="18" customHeight="1">
      <c r="A633" s="230" t="s">
        <v>284</v>
      </c>
      <c r="B633" s="230"/>
      <c r="C633" s="231">
        <f>SUM(E623,G623,I623)</f>
        <v>138</v>
      </c>
      <c r="D633" s="232">
        <f>C633*100/C623</f>
        <v>34.24317617866005</v>
      </c>
      <c r="E633" s="230"/>
      <c r="F633" s="230" t="s">
        <v>282</v>
      </c>
      <c r="G633" s="230"/>
      <c r="H633" s="231">
        <f>SUM(E623,G623,I623,K623)</f>
        <v>395</v>
      </c>
      <c r="I633" s="232">
        <f>H633*100/C623</f>
        <v>98.014888337468989</v>
      </c>
      <c r="J633" s="131"/>
      <c r="K633" s="131"/>
      <c r="L633" s="131"/>
      <c r="M633" s="131"/>
      <c r="N633" s="131"/>
      <c r="O633" s="131"/>
    </row>
    <row r="634" spans="1:15" s="12" customFormat="1" ht="18" customHeight="1">
      <c r="A634" s="230" t="s">
        <v>285</v>
      </c>
      <c r="B634" s="230"/>
      <c r="C634" s="231">
        <f>K623</f>
        <v>257</v>
      </c>
      <c r="D634" s="232">
        <f>C634*100/C623</f>
        <v>63.771712158808931</v>
      </c>
      <c r="E634" s="230"/>
      <c r="F634" s="230" t="s">
        <v>283</v>
      </c>
      <c r="G634" s="230"/>
      <c r="H634" s="231">
        <f>M623</f>
        <v>8</v>
      </c>
      <c r="I634" s="232">
        <f>H634*100/C623</f>
        <v>1.9851116625310175</v>
      </c>
      <c r="J634" s="131"/>
      <c r="K634" s="131"/>
      <c r="L634" s="131"/>
      <c r="M634" s="131"/>
      <c r="N634" s="131"/>
      <c r="O634" s="131"/>
    </row>
    <row r="635" spans="1:15" s="12" customFormat="1" ht="18" customHeight="1">
      <c r="A635" s="230" t="s">
        <v>283</v>
      </c>
      <c r="B635" s="230"/>
      <c r="C635" s="231">
        <f>M623</f>
        <v>8</v>
      </c>
      <c r="D635" s="232">
        <f>C635*100/C623</f>
        <v>1.9851116625310175</v>
      </c>
      <c r="E635" s="230"/>
      <c r="F635" s="234" t="s">
        <v>382</v>
      </c>
      <c r="G635" s="234"/>
      <c r="H635" s="235">
        <f>O623</f>
        <v>0</v>
      </c>
      <c r="I635" s="236">
        <f>H635*100/C623</f>
        <v>0</v>
      </c>
      <c r="J635" s="144"/>
      <c r="K635" s="144"/>
      <c r="L635" s="144"/>
      <c r="M635" s="144"/>
      <c r="N635" s="144"/>
      <c r="O635" s="144"/>
    </row>
    <row r="636" spans="1:15" s="12" customFormat="1" ht="20.100000000000001" customHeight="1">
      <c r="A636" s="234" t="s">
        <v>382</v>
      </c>
      <c r="B636" s="234"/>
      <c r="C636" s="235">
        <f>O623</f>
        <v>0</v>
      </c>
      <c r="D636" s="236">
        <f>C636*100/C623</f>
        <v>0</v>
      </c>
      <c r="E636" s="230"/>
      <c r="F636" s="230"/>
      <c r="G636" s="230"/>
      <c r="H636" s="230"/>
      <c r="I636" s="230"/>
      <c r="J636" s="210"/>
      <c r="K636" s="210"/>
      <c r="L636" s="210"/>
      <c r="M636" s="210"/>
      <c r="N636" s="210"/>
      <c r="O636" s="210"/>
    </row>
    <row r="637" spans="1:15" s="12" customFormat="1" ht="20.100000000000001" customHeight="1">
      <c r="A637" s="210"/>
      <c r="B637" s="163"/>
      <c r="C637" s="161"/>
      <c r="D637" s="162"/>
      <c r="E637" s="210"/>
      <c r="F637" s="210"/>
      <c r="G637" s="210"/>
      <c r="H637" s="2"/>
      <c r="I637" s="2"/>
      <c r="J637" s="210"/>
      <c r="K637" s="210"/>
      <c r="L637" s="210"/>
      <c r="M637" s="210"/>
      <c r="N637" s="210"/>
      <c r="O637" s="210"/>
    </row>
    <row r="638" spans="1:15" s="12" customFormat="1" ht="20.100000000000001" customHeight="1">
      <c r="A638" s="210"/>
      <c r="B638" s="163"/>
      <c r="C638" s="161"/>
      <c r="D638" s="162"/>
      <c r="E638" s="210"/>
      <c r="F638" s="210"/>
      <c r="G638" s="210"/>
      <c r="H638" s="2"/>
      <c r="I638" s="2"/>
      <c r="J638" s="210"/>
      <c r="K638" s="210"/>
      <c r="L638" s="210"/>
      <c r="M638" s="210"/>
      <c r="N638" s="210"/>
      <c r="O638" s="210"/>
    </row>
    <row r="639" spans="1:15" s="12" customFormat="1" ht="20.100000000000001" customHeight="1">
      <c r="A639" s="279"/>
      <c r="B639" s="163"/>
      <c r="C639" s="161"/>
      <c r="D639" s="162"/>
      <c r="E639" s="279"/>
      <c r="F639" s="279"/>
      <c r="G639" s="279"/>
      <c r="H639" s="2"/>
      <c r="I639" s="2"/>
      <c r="J639" s="279"/>
      <c r="K639" s="279"/>
      <c r="L639" s="279"/>
      <c r="M639" s="279"/>
      <c r="N639" s="279"/>
      <c r="O639" s="279"/>
    </row>
    <row r="640" spans="1:15" s="12" customFormat="1" ht="20.100000000000001" customHeight="1">
      <c r="A640" s="301"/>
      <c r="B640" s="163"/>
      <c r="C640" s="161"/>
      <c r="D640" s="162"/>
      <c r="E640" s="301"/>
      <c r="F640" s="301"/>
      <c r="G640" s="301"/>
      <c r="H640" s="2"/>
      <c r="I640" s="2"/>
      <c r="J640" s="301"/>
      <c r="K640" s="301"/>
      <c r="L640" s="301"/>
      <c r="M640" s="301"/>
      <c r="N640" s="301"/>
      <c r="O640" s="301"/>
    </row>
    <row r="641" spans="1:15" ht="15.95" customHeight="1">
      <c r="A641" s="348" t="s">
        <v>22</v>
      </c>
      <c r="B641" s="348"/>
      <c r="C641" s="348"/>
      <c r="D641" s="348"/>
      <c r="E641" s="55"/>
      <c r="I641" s="372" t="s">
        <v>4</v>
      </c>
      <c r="J641" s="372"/>
      <c r="K641" s="372"/>
      <c r="L641" s="372"/>
      <c r="M641" s="372"/>
      <c r="N641" s="372"/>
      <c r="O641" s="372"/>
    </row>
    <row r="642" spans="1:15" ht="15.95" customHeight="1">
      <c r="A642" s="339" t="s">
        <v>48</v>
      </c>
      <c r="B642" s="339"/>
      <c r="C642" s="339"/>
      <c r="D642" s="339"/>
      <c r="E642" s="55"/>
      <c r="I642" s="374" t="s">
        <v>5</v>
      </c>
      <c r="J642" s="374"/>
      <c r="K642" s="374"/>
      <c r="L642" s="374"/>
      <c r="M642" s="374"/>
      <c r="N642" s="374"/>
      <c r="O642" s="374"/>
    </row>
    <row r="643" spans="1:15" ht="15.95" customHeight="1">
      <c r="A643" s="339" t="s">
        <v>49</v>
      </c>
      <c r="B643" s="339"/>
      <c r="C643" s="339"/>
      <c r="D643" s="339"/>
      <c r="E643" s="56"/>
      <c r="I643" s="387"/>
      <c r="J643" s="387"/>
      <c r="K643" s="387"/>
      <c r="L643" s="387"/>
      <c r="M643" s="387"/>
      <c r="N643" s="387"/>
      <c r="O643" s="387"/>
    </row>
    <row r="644" spans="1:15" s="59" customFormat="1" ht="12" customHeight="1">
      <c r="A644" s="347"/>
      <c r="B644" s="347"/>
      <c r="C644" s="347"/>
      <c r="D644" s="347"/>
      <c r="E644" s="58"/>
      <c r="F644" s="57"/>
      <c r="G644" s="57"/>
      <c r="H644" s="57"/>
    </row>
    <row r="645" spans="1:15" s="61" customFormat="1" ht="20.100000000000001" customHeight="1">
      <c r="A645" s="388" t="s">
        <v>722</v>
      </c>
      <c r="B645" s="388"/>
      <c r="C645" s="388"/>
      <c r="D645" s="388"/>
      <c r="E645" s="388"/>
      <c r="F645" s="388"/>
      <c r="G645" s="388"/>
      <c r="H645" s="388"/>
      <c r="I645" s="388"/>
      <c r="J645" s="388"/>
      <c r="K645" s="388"/>
      <c r="L645" s="388"/>
      <c r="M645" s="388"/>
      <c r="N645" s="388"/>
      <c r="O645" s="388"/>
    </row>
    <row r="646" spans="1:15" s="66" customFormat="1" ht="18" customHeight="1">
      <c r="A646" s="383" t="s">
        <v>270</v>
      </c>
      <c r="B646" s="383"/>
      <c r="C646" s="383"/>
      <c r="D646" s="383"/>
      <c r="E646" s="383"/>
      <c r="F646" s="383"/>
      <c r="G646" s="383"/>
      <c r="H646" s="383"/>
      <c r="I646" s="383"/>
      <c r="J646" s="383"/>
      <c r="K646" s="383"/>
      <c r="L646" s="383"/>
      <c r="M646" s="383"/>
      <c r="N646" s="383"/>
      <c r="O646" s="383"/>
    </row>
    <row r="647" spans="1:15" s="66" customFormat="1" ht="5.0999999999999996" customHeight="1">
      <c r="A647" s="121"/>
      <c r="B647" s="121"/>
      <c r="C647" s="121"/>
      <c r="D647" s="121"/>
      <c r="E647" s="121"/>
      <c r="F647" s="121"/>
      <c r="G647" s="121"/>
      <c r="H647" s="121"/>
      <c r="I647" s="121"/>
      <c r="J647" s="121"/>
      <c r="K647" s="121"/>
      <c r="L647" s="121"/>
      <c r="M647" s="121"/>
      <c r="N647" s="121"/>
      <c r="O647" s="121"/>
    </row>
    <row r="648" spans="1:15" s="63" customFormat="1" ht="15" customHeight="1">
      <c r="A648" s="362" t="s">
        <v>0</v>
      </c>
      <c r="B648" s="362" t="s">
        <v>24</v>
      </c>
      <c r="C648" s="366" t="s">
        <v>6</v>
      </c>
      <c r="D648" s="366"/>
      <c r="E648" s="384" t="s">
        <v>14</v>
      </c>
      <c r="F648" s="385"/>
      <c r="G648" s="385"/>
      <c r="H648" s="385"/>
      <c r="I648" s="385"/>
      <c r="J648" s="385"/>
      <c r="K648" s="385"/>
      <c r="L648" s="385"/>
      <c r="M648" s="385"/>
      <c r="N648" s="385"/>
      <c r="O648" s="352" t="s">
        <v>383</v>
      </c>
    </row>
    <row r="649" spans="1:15" s="63" customFormat="1" ht="15" customHeight="1">
      <c r="A649" s="362"/>
      <c r="B649" s="366"/>
      <c r="C649" s="365" t="s">
        <v>7</v>
      </c>
      <c r="D649" s="366" t="s">
        <v>8</v>
      </c>
      <c r="E649" s="366" t="s">
        <v>9</v>
      </c>
      <c r="F649" s="366"/>
      <c r="G649" s="366" t="s">
        <v>10</v>
      </c>
      <c r="H649" s="366"/>
      <c r="I649" s="366" t="s">
        <v>11</v>
      </c>
      <c r="J649" s="366"/>
      <c r="K649" s="366" t="s">
        <v>3</v>
      </c>
      <c r="L649" s="366"/>
      <c r="M649" s="366" t="s">
        <v>12</v>
      </c>
      <c r="N649" s="366"/>
      <c r="O649" s="353"/>
    </row>
    <row r="650" spans="1:15" ht="15" customHeight="1">
      <c r="A650" s="362"/>
      <c r="B650" s="366"/>
      <c r="C650" s="365"/>
      <c r="D650" s="366"/>
      <c r="E650" s="64" t="s">
        <v>1</v>
      </c>
      <c r="F650" s="64" t="s">
        <v>2</v>
      </c>
      <c r="G650" s="64" t="s">
        <v>1</v>
      </c>
      <c r="H650" s="64" t="s">
        <v>2</v>
      </c>
      <c r="I650" s="64" t="s">
        <v>1</v>
      </c>
      <c r="J650" s="64" t="s">
        <v>2</v>
      </c>
      <c r="K650" s="64" t="s">
        <v>1</v>
      </c>
      <c r="L650" s="64" t="s">
        <v>2</v>
      </c>
      <c r="M650" s="64" t="s">
        <v>1</v>
      </c>
      <c r="N650" s="64" t="s">
        <v>2</v>
      </c>
      <c r="O650" s="354"/>
    </row>
    <row r="651" spans="1:15" ht="15.95" customHeight="1">
      <c r="A651" s="99"/>
      <c r="B651" s="120" t="s">
        <v>180</v>
      </c>
      <c r="C651" s="119"/>
      <c r="D651" s="100"/>
      <c r="E651" s="102"/>
      <c r="F651" s="103"/>
      <c r="G651" s="103"/>
      <c r="H651" s="103"/>
      <c r="I651" s="103"/>
      <c r="J651" s="103"/>
      <c r="K651" s="103"/>
      <c r="L651" s="103"/>
      <c r="M651" s="103"/>
      <c r="N651" s="103"/>
      <c r="O651" s="101"/>
    </row>
    <row r="652" spans="1:15" s="66" customFormat="1" ht="15.95" customHeight="1">
      <c r="A652" s="367" t="s">
        <v>385</v>
      </c>
      <c r="B652" s="368"/>
      <c r="C652" s="368"/>
      <c r="D652" s="368"/>
      <c r="E652" s="363"/>
      <c r="F652" s="364"/>
      <c r="G652" s="364"/>
      <c r="H652" s="364"/>
      <c r="I652" s="364"/>
      <c r="J652" s="364"/>
      <c r="K652" s="364"/>
      <c r="L652" s="364"/>
      <c r="M652" s="364"/>
      <c r="N652" s="364"/>
      <c r="O652" s="65"/>
    </row>
    <row r="653" spans="1:15" s="16" customFormat="1" ht="15.95" customHeight="1">
      <c r="A653" s="49">
        <v>1</v>
      </c>
      <c r="B653" s="260" t="s">
        <v>503</v>
      </c>
      <c r="C653" s="288">
        <f t="shared" ref="C653" si="735">SUM(E653,G653,I653,K653,M653,O653)</f>
        <v>25</v>
      </c>
      <c r="D653" s="289"/>
      <c r="E653" s="283">
        <v>0</v>
      </c>
      <c r="F653" s="290">
        <f t="shared" ref="F653" si="736">E653*100/C653</f>
        <v>0</v>
      </c>
      <c r="G653" s="283">
        <v>0</v>
      </c>
      <c r="H653" s="290">
        <f t="shared" ref="H653" si="737">G653*100/C653</f>
        <v>0</v>
      </c>
      <c r="I653" s="283">
        <v>3</v>
      </c>
      <c r="J653" s="290">
        <f t="shared" ref="J653" si="738">I653*100/C653</f>
        <v>12</v>
      </c>
      <c r="K653" s="283">
        <v>21</v>
      </c>
      <c r="L653" s="290">
        <f t="shared" ref="L653" si="739">K653*100/C653</f>
        <v>84</v>
      </c>
      <c r="M653" s="283">
        <v>1</v>
      </c>
      <c r="N653" s="290">
        <f t="shared" ref="N653" si="740">M653*100/C653</f>
        <v>4</v>
      </c>
      <c r="O653" s="53"/>
    </row>
    <row r="654" spans="1:15" s="16" customFormat="1" ht="15.95" customHeight="1">
      <c r="A654" s="49">
        <v>2</v>
      </c>
      <c r="B654" s="260" t="s">
        <v>665</v>
      </c>
      <c r="C654" s="288">
        <f t="shared" ref="C654" si="741">SUM(E654,G654,I654,K654,M654,O654)</f>
        <v>37</v>
      </c>
      <c r="D654" s="289"/>
      <c r="E654" s="283">
        <v>0</v>
      </c>
      <c r="F654" s="290">
        <f t="shared" ref="F654" si="742">E654*100/C654</f>
        <v>0</v>
      </c>
      <c r="G654" s="283">
        <v>1</v>
      </c>
      <c r="H654" s="290">
        <f t="shared" ref="H654" si="743">G654*100/C654</f>
        <v>2.7027027027027026</v>
      </c>
      <c r="I654" s="283">
        <v>5</v>
      </c>
      <c r="J654" s="290">
        <f t="shared" ref="J654" si="744">I654*100/C654</f>
        <v>13.513513513513514</v>
      </c>
      <c r="K654" s="283">
        <v>30</v>
      </c>
      <c r="L654" s="290">
        <f t="shared" ref="L654" si="745">K654*100/C654</f>
        <v>81.081081081081081</v>
      </c>
      <c r="M654" s="283">
        <v>1</v>
      </c>
      <c r="N654" s="290">
        <f t="shared" ref="N654" si="746">M654*100/C654</f>
        <v>2.7027027027027026</v>
      </c>
      <c r="O654" s="53"/>
    </row>
    <row r="655" spans="1:15" s="67" customFormat="1" ht="15.95" customHeight="1">
      <c r="A655" s="371" t="s">
        <v>26</v>
      </c>
      <c r="B655" s="371"/>
      <c r="C655" s="28">
        <f>SUM(C653:C654)</f>
        <v>62</v>
      </c>
      <c r="D655" s="28">
        <f t="shared" ref="D655:E655" si="747">SUM(D653:D654)</f>
        <v>0</v>
      </c>
      <c r="E655" s="28">
        <f t="shared" si="747"/>
        <v>0</v>
      </c>
      <c r="F655" s="72">
        <f>E655*100/C655</f>
        <v>0</v>
      </c>
      <c r="G655" s="28">
        <f>SUM(G653:G654)</f>
        <v>1</v>
      </c>
      <c r="H655" s="42">
        <f>G655*100/C655</f>
        <v>1.6129032258064515</v>
      </c>
      <c r="I655" s="28">
        <f>SUM(I653:I654)</f>
        <v>8</v>
      </c>
      <c r="J655" s="42">
        <f>I655*100/C655</f>
        <v>12.903225806451612</v>
      </c>
      <c r="K655" s="28">
        <f>SUM(K653:K654)</f>
        <v>51</v>
      </c>
      <c r="L655" s="42">
        <f>K655*100/C655</f>
        <v>82.258064516129039</v>
      </c>
      <c r="M655" s="28">
        <f>SUM(M653:M654)</f>
        <v>2</v>
      </c>
      <c r="N655" s="42">
        <f>M655*100/C655</f>
        <v>3.225806451612903</v>
      </c>
      <c r="O655" s="28">
        <f>SUM(O653:O654)</f>
        <v>0</v>
      </c>
    </row>
    <row r="656" spans="1:15" s="66" customFormat="1" ht="15.95" customHeight="1">
      <c r="A656" s="367" t="s">
        <v>556</v>
      </c>
      <c r="B656" s="368"/>
      <c r="C656" s="368"/>
      <c r="D656" s="368"/>
      <c r="E656" s="363"/>
      <c r="F656" s="364"/>
      <c r="G656" s="364"/>
      <c r="H656" s="364"/>
      <c r="I656" s="364"/>
      <c r="J656" s="364"/>
      <c r="K656" s="364"/>
      <c r="L656" s="364"/>
      <c r="M656" s="364"/>
      <c r="N656" s="364"/>
      <c r="O656" s="65"/>
    </row>
    <row r="657" spans="1:15" s="16" customFormat="1" ht="15.95" customHeight="1">
      <c r="A657" s="49">
        <v>1</v>
      </c>
      <c r="B657" s="260" t="s">
        <v>502</v>
      </c>
      <c r="C657" s="288">
        <f t="shared" ref="C657" si="748">SUM(E657,G657,I657,K657,M657,O657)</f>
        <v>9</v>
      </c>
      <c r="D657" s="289"/>
      <c r="E657" s="283">
        <v>0</v>
      </c>
      <c r="F657" s="290">
        <f t="shared" ref="F657" si="749">E657*100/C657</f>
        <v>0</v>
      </c>
      <c r="G657" s="283">
        <v>0</v>
      </c>
      <c r="H657" s="290">
        <f t="shared" ref="H657" si="750">G657*100/C657</f>
        <v>0</v>
      </c>
      <c r="I657" s="283">
        <v>3</v>
      </c>
      <c r="J657" s="290">
        <f t="shared" ref="J657" si="751">I657*100/C657</f>
        <v>33.333333333333336</v>
      </c>
      <c r="K657" s="283">
        <v>6</v>
      </c>
      <c r="L657" s="290">
        <f t="shared" ref="L657" si="752">K657*100/C657</f>
        <v>66.666666666666671</v>
      </c>
      <c r="M657" s="283">
        <v>0</v>
      </c>
      <c r="N657" s="290">
        <f t="shared" ref="N657" si="753">M657*100/C657</f>
        <v>0</v>
      </c>
      <c r="O657" s="53"/>
    </row>
    <row r="658" spans="1:15" s="67" customFormat="1" ht="15.95" customHeight="1">
      <c r="A658" s="371" t="s">
        <v>46</v>
      </c>
      <c r="B658" s="371"/>
      <c r="C658" s="28">
        <f>SUM(C657:C657)</f>
        <v>9</v>
      </c>
      <c r="D658" s="28">
        <f>SUM(D657:D657)</f>
        <v>0</v>
      </c>
      <c r="E658" s="28">
        <f>SUM(E657:E657)</f>
        <v>0</v>
      </c>
      <c r="F658" s="72">
        <f>E658*100/C658</f>
        <v>0</v>
      </c>
      <c r="G658" s="28">
        <f>SUM(G657:G657)</f>
        <v>0</v>
      </c>
      <c r="H658" s="42">
        <f>G658*100/C658</f>
        <v>0</v>
      </c>
      <c r="I658" s="28">
        <f>SUM(I657:I657)</f>
        <v>3</v>
      </c>
      <c r="J658" s="42">
        <f>I658*100/C658</f>
        <v>33.333333333333336</v>
      </c>
      <c r="K658" s="28">
        <f>SUM(K657:K657)</f>
        <v>6</v>
      </c>
      <c r="L658" s="42">
        <f>K658*100/C658</f>
        <v>66.666666666666671</v>
      </c>
      <c r="M658" s="28">
        <f>SUM(M657:M657)</f>
        <v>0</v>
      </c>
      <c r="N658" s="42">
        <f>M658*100/C658</f>
        <v>0</v>
      </c>
      <c r="O658" s="28">
        <f>SUM(O657:O657)</f>
        <v>0</v>
      </c>
    </row>
    <row r="659" spans="1:15" ht="15.95" customHeight="1">
      <c r="A659" s="99"/>
      <c r="B659" s="120" t="s">
        <v>185</v>
      </c>
      <c r="C659" s="119"/>
      <c r="D659" s="100"/>
      <c r="E659" s="102"/>
      <c r="F659" s="103"/>
      <c r="G659" s="103"/>
      <c r="H659" s="103"/>
      <c r="I659" s="103"/>
      <c r="J659" s="103"/>
      <c r="K659" s="103"/>
      <c r="L659" s="103"/>
      <c r="M659" s="103"/>
      <c r="N659" s="103"/>
      <c r="O659" s="101"/>
    </row>
    <row r="660" spans="1:15" s="66" customFormat="1" ht="15.95" customHeight="1">
      <c r="A660" s="367" t="s">
        <v>385</v>
      </c>
      <c r="B660" s="368"/>
      <c r="C660" s="368"/>
      <c r="D660" s="368"/>
      <c r="E660" s="363"/>
      <c r="F660" s="364"/>
      <c r="G660" s="364"/>
      <c r="H660" s="364"/>
      <c r="I660" s="364"/>
      <c r="J660" s="364"/>
      <c r="K660" s="364"/>
      <c r="L660" s="364"/>
      <c r="M660" s="364"/>
      <c r="N660" s="364"/>
      <c r="O660" s="65"/>
    </row>
    <row r="661" spans="1:15" s="16" customFormat="1" ht="15.95" customHeight="1">
      <c r="A661" s="49">
        <v>1</v>
      </c>
      <c r="B661" s="77" t="s">
        <v>326</v>
      </c>
      <c r="C661" s="51">
        <f>SUM(E661,G661,I661,K661,M661,O661)</f>
        <v>23</v>
      </c>
      <c r="D661" s="303">
        <v>2</v>
      </c>
      <c r="E661" s="36">
        <v>0</v>
      </c>
      <c r="F661" s="37">
        <f t="shared" ref="F661:F663" si="754">E661*100/C661</f>
        <v>0</v>
      </c>
      <c r="G661" s="36">
        <v>0</v>
      </c>
      <c r="H661" s="37">
        <f t="shared" ref="H661:H663" si="755">G661*100/C661</f>
        <v>0</v>
      </c>
      <c r="I661" s="36">
        <v>2</v>
      </c>
      <c r="J661" s="38">
        <f t="shared" ref="J661:J663" si="756">I661*100/C661</f>
        <v>8.695652173913043</v>
      </c>
      <c r="K661" s="36">
        <v>19</v>
      </c>
      <c r="L661" s="38">
        <f t="shared" ref="L661:L663" si="757">K661*100/C661</f>
        <v>82.608695652173907</v>
      </c>
      <c r="M661" s="36">
        <v>2</v>
      </c>
      <c r="N661" s="38">
        <f t="shared" ref="N661:N663" si="758">M661*100/C661</f>
        <v>8.695652173913043</v>
      </c>
      <c r="O661" s="53"/>
    </row>
    <row r="662" spans="1:15" s="16" customFormat="1" ht="15.95" customHeight="1">
      <c r="A662" s="49">
        <v>2</v>
      </c>
      <c r="B662" s="252" t="s">
        <v>455</v>
      </c>
      <c r="C662" s="51">
        <f>SUM(E662,G662,I662,K662,M662,O662)</f>
        <v>33</v>
      </c>
      <c r="D662" s="251"/>
      <c r="E662" s="36">
        <v>0</v>
      </c>
      <c r="F662" s="37">
        <f t="shared" si="754"/>
        <v>0</v>
      </c>
      <c r="G662" s="36">
        <v>0</v>
      </c>
      <c r="H662" s="37">
        <f t="shared" si="755"/>
        <v>0</v>
      </c>
      <c r="I662" s="36">
        <v>2</v>
      </c>
      <c r="J662" s="38">
        <f t="shared" si="756"/>
        <v>6.0606060606060606</v>
      </c>
      <c r="K662" s="36">
        <v>28</v>
      </c>
      <c r="L662" s="38">
        <f t="shared" si="757"/>
        <v>84.848484848484844</v>
      </c>
      <c r="M662" s="36">
        <v>3</v>
      </c>
      <c r="N662" s="38">
        <f t="shared" si="758"/>
        <v>9.0909090909090917</v>
      </c>
      <c r="O662" s="53"/>
    </row>
    <row r="663" spans="1:15" s="16" customFormat="1" ht="15.95" customHeight="1">
      <c r="A663" s="49">
        <v>3</v>
      </c>
      <c r="B663" s="252" t="s">
        <v>619</v>
      </c>
      <c r="C663" s="51">
        <f t="shared" ref="C663" si="759">SUM(E663,G663,I663,K663,M663,O663)</f>
        <v>15</v>
      </c>
      <c r="D663" s="251"/>
      <c r="E663" s="36">
        <v>0</v>
      </c>
      <c r="F663" s="37">
        <f t="shared" si="754"/>
        <v>0</v>
      </c>
      <c r="G663" s="36">
        <v>0</v>
      </c>
      <c r="H663" s="37">
        <f t="shared" si="755"/>
        <v>0</v>
      </c>
      <c r="I663" s="36">
        <v>0</v>
      </c>
      <c r="J663" s="38">
        <f t="shared" si="756"/>
        <v>0</v>
      </c>
      <c r="K663" s="36">
        <v>15</v>
      </c>
      <c r="L663" s="38">
        <f t="shared" si="757"/>
        <v>100</v>
      </c>
      <c r="M663" s="36">
        <v>0</v>
      </c>
      <c r="N663" s="38">
        <f t="shared" si="758"/>
        <v>0</v>
      </c>
      <c r="O663" s="76"/>
    </row>
    <row r="664" spans="1:15" s="67" customFormat="1" ht="15.95" customHeight="1">
      <c r="A664" s="371" t="s">
        <v>29</v>
      </c>
      <c r="B664" s="371"/>
      <c r="C664" s="28">
        <f>SUM(C661:C663)</f>
        <v>71</v>
      </c>
      <c r="D664" s="28">
        <f t="shared" ref="D664:E664" si="760">SUM(D661:D663)</f>
        <v>2</v>
      </c>
      <c r="E664" s="28">
        <f t="shared" si="760"/>
        <v>0</v>
      </c>
      <c r="F664" s="72">
        <f>E664*100/C664</f>
        <v>0</v>
      </c>
      <c r="G664" s="28">
        <f t="shared" ref="G664:O664" si="761">SUM(G661:G663)</f>
        <v>0</v>
      </c>
      <c r="H664" s="42">
        <f>G664*100/C664</f>
        <v>0</v>
      </c>
      <c r="I664" s="28">
        <f t="shared" si="761"/>
        <v>4</v>
      </c>
      <c r="J664" s="42">
        <f>I664*100/C664</f>
        <v>5.6338028169014081</v>
      </c>
      <c r="K664" s="28">
        <f t="shared" si="761"/>
        <v>62</v>
      </c>
      <c r="L664" s="42">
        <f>K664*100/C664</f>
        <v>87.323943661971825</v>
      </c>
      <c r="M664" s="28">
        <f t="shared" si="761"/>
        <v>5</v>
      </c>
      <c r="N664" s="42">
        <f>M664*100/C664</f>
        <v>7.042253521126761</v>
      </c>
      <c r="O664" s="28">
        <f t="shared" si="761"/>
        <v>0</v>
      </c>
    </row>
    <row r="665" spans="1:15" s="71" customFormat="1" ht="20.100000000000001" customHeight="1">
      <c r="A665" s="160">
        <f>SUM(A654,A657,A663)</f>
        <v>6</v>
      </c>
      <c r="B665" s="211" t="s">
        <v>747</v>
      </c>
      <c r="C665" s="30">
        <f>SUM(C655,C658,C664)</f>
        <v>142</v>
      </c>
      <c r="D665" s="30">
        <f t="shared" ref="D665:E665" si="762">SUM(D655,D658,D664)</f>
        <v>2</v>
      </c>
      <c r="E665" s="30">
        <f t="shared" si="762"/>
        <v>0</v>
      </c>
      <c r="F665" s="68">
        <f>E665*100/C665</f>
        <v>0</v>
      </c>
      <c r="G665" s="30">
        <f>SUM(G655,G658,G664)</f>
        <v>1</v>
      </c>
      <c r="H665" s="40">
        <f>G665*100/C665</f>
        <v>0.70422535211267601</v>
      </c>
      <c r="I665" s="30">
        <f>SUM(I655,I658,I664)</f>
        <v>15</v>
      </c>
      <c r="J665" s="40">
        <f>I665*100/C665</f>
        <v>10.56338028169014</v>
      </c>
      <c r="K665" s="30">
        <f>SUM(K655,K658,K664)</f>
        <v>119</v>
      </c>
      <c r="L665" s="40">
        <f>K665*100/C665</f>
        <v>83.802816901408448</v>
      </c>
      <c r="M665" s="30">
        <f>SUM(M655,M658,M664)</f>
        <v>7</v>
      </c>
      <c r="N665" s="40">
        <f>M665*100/C665</f>
        <v>4.929577464788732</v>
      </c>
      <c r="O665" s="30">
        <f>SUM(O655,O658,O664)</f>
        <v>0</v>
      </c>
    </row>
    <row r="666" spans="1:15" ht="15.95" customHeight="1">
      <c r="A666" s="230" t="s">
        <v>284</v>
      </c>
      <c r="B666" s="230"/>
      <c r="C666" s="231">
        <f>SUM(E665,G665,I665)</f>
        <v>16</v>
      </c>
      <c r="D666" s="232">
        <f>C666*100/C665</f>
        <v>11.267605633802816</v>
      </c>
      <c r="E666" s="230"/>
      <c r="F666" s="230" t="s">
        <v>282</v>
      </c>
      <c r="G666" s="230"/>
      <c r="H666" s="231">
        <f>SUM(E665,G665,I665,K665)</f>
        <v>135</v>
      </c>
      <c r="I666" s="232">
        <f>H666*100/C665</f>
        <v>95.070422535211264</v>
      </c>
    </row>
    <row r="667" spans="1:15" s="12" customFormat="1" ht="17.100000000000001" customHeight="1">
      <c r="A667" s="230" t="s">
        <v>285</v>
      </c>
      <c r="B667" s="230"/>
      <c r="C667" s="231">
        <f>K665</f>
        <v>119</v>
      </c>
      <c r="D667" s="232">
        <f>C667*100/C665</f>
        <v>83.802816901408448</v>
      </c>
      <c r="E667" s="230"/>
      <c r="F667" s="230" t="s">
        <v>283</v>
      </c>
      <c r="G667" s="230"/>
      <c r="H667" s="231">
        <f>M665</f>
        <v>7</v>
      </c>
      <c r="I667" s="232">
        <f>H667*100/C665</f>
        <v>4.929577464788732</v>
      </c>
      <c r="J667" s="346" t="s">
        <v>749</v>
      </c>
      <c r="K667" s="346"/>
      <c r="L667" s="346"/>
      <c r="M667" s="346"/>
      <c r="N667" s="346"/>
      <c r="O667" s="346"/>
    </row>
    <row r="668" spans="1:15" s="12" customFormat="1" ht="17.100000000000001" customHeight="1">
      <c r="A668" s="230" t="s">
        <v>283</v>
      </c>
      <c r="B668" s="230"/>
      <c r="C668" s="231">
        <f>M665</f>
        <v>7</v>
      </c>
      <c r="D668" s="232">
        <f>C668*100/C665</f>
        <v>4.929577464788732</v>
      </c>
      <c r="E668" s="230"/>
      <c r="F668" s="234" t="s">
        <v>382</v>
      </c>
      <c r="G668" s="234"/>
      <c r="H668" s="235">
        <f>O665</f>
        <v>0</v>
      </c>
      <c r="I668" s="236">
        <f>H668*100/C665</f>
        <v>0</v>
      </c>
      <c r="J668" s="339" t="s">
        <v>17</v>
      </c>
      <c r="K668" s="339"/>
      <c r="L668" s="339"/>
      <c r="M668" s="339"/>
      <c r="N668" s="339"/>
      <c r="O668" s="339"/>
    </row>
    <row r="669" spans="1:15" s="12" customFormat="1" ht="17.100000000000001" customHeight="1">
      <c r="A669" s="339" t="s">
        <v>381</v>
      </c>
      <c r="B669" s="339"/>
      <c r="C669" s="339"/>
      <c r="D669" s="339"/>
      <c r="E669" s="339"/>
      <c r="F669" s="339"/>
      <c r="G669" s="339"/>
      <c r="H669" s="230"/>
      <c r="I669" s="230"/>
      <c r="J669" s="339" t="s">
        <v>15</v>
      </c>
      <c r="K669" s="339"/>
      <c r="L669" s="339"/>
      <c r="M669" s="339"/>
      <c r="N669" s="339"/>
      <c r="O669" s="339"/>
    </row>
    <row r="670" spans="1:15" s="12" customFormat="1" ht="15.95" customHeight="1">
      <c r="H670" s="2"/>
      <c r="I670" s="2"/>
    </row>
    <row r="671" spans="1:15" s="12" customFormat="1" ht="12.95" customHeight="1">
      <c r="A671" s="341" t="s">
        <v>286</v>
      </c>
      <c r="B671" s="341"/>
      <c r="C671" s="341"/>
      <c r="D671" s="341"/>
      <c r="E671" s="341"/>
      <c r="F671" s="341"/>
      <c r="G671" s="341"/>
      <c r="H671" s="2"/>
      <c r="I671" s="2"/>
      <c r="J671" s="341" t="s">
        <v>286</v>
      </c>
      <c r="K671" s="341"/>
      <c r="L671" s="341"/>
      <c r="M671" s="341"/>
      <c r="N671" s="341"/>
      <c r="O671" s="341"/>
    </row>
    <row r="672" spans="1:15" s="12" customFormat="1" ht="12.9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1:16" s="12" customFormat="1" ht="12.95" customHeight="1">
      <c r="A673" s="2"/>
      <c r="B673" s="3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1:16" s="12" customFormat="1" ht="17.100000000000001" customHeight="1">
      <c r="A674" s="342" t="s">
        <v>276</v>
      </c>
      <c r="B674" s="342"/>
      <c r="C674" s="342"/>
      <c r="D674" s="342"/>
      <c r="E674" s="342"/>
      <c r="F674" s="342"/>
      <c r="G674" s="342"/>
      <c r="H674" s="2"/>
      <c r="I674" s="2"/>
      <c r="J674" s="342" t="s">
        <v>41</v>
      </c>
      <c r="K674" s="342"/>
      <c r="L674" s="342"/>
      <c r="M674" s="342"/>
      <c r="N674" s="342"/>
      <c r="O674" s="342"/>
    </row>
    <row r="675" spans="1:16" ht="17.100000000000001" customHeight="1">
      <c r="A675" s="348" t="s">
        <v>22</v>
      </c>
      <c r="B675" s="348"/>
      <c r="C675" s="348"/>
      <c r="D675" s="348"/>
      <c r="E675" s="55"/>
      <c r="I675" s="372" t="s">
        <v>4</v>
      </c>
      <c r="J675" s="372"/>
      <c r="K675" s="372"/>
      <c r="L675" s="372"/>
      <c r="M675" s="372"/>
      <c r="N675" s="372"/>
      <c r="O675" s="372"/>
    </row>
    <row r="676" spans="1:16" ht="17.100000000000001" customHeight="1">
      <c r="A676" s="339" t="s">
        <v>48</v>
      </c>
      <c r="B676" s="339"/>
      <c r="C676" s="339"/>
      <c r="D676" s="339"/>
      <c r="E676" s="55"/>
      <c r="I676" s="374" t="s">
        <v>5</v>
      </c>
      <c r="J676" s="374"/>
      <c r="K676" s="374"/>
      <c r="L676" s="374"/>
      <c r="M676" s="374"/>
      <c r="N676" s="374"/>
      <c r="O676" s="374"/>
    </row>
    <row r="677" spans="1:16" ht="17.100000000000001" customHeight="1">
      <c r="A677" s="339" t="s">
        <v>49</v>
      </c>
      <c r="B677" s="339"/>
      <c r="C677" s="339"/>
      <c r="D677" s="339"/>
      <c r="E677" s="56"/>
      <c r="I677" s="387"/>
      <c r="J677" s="387"/>
      <c r="K677" s="387"/>
      <c r="L677" s="387"/>
      <c r="M677" s="387"/>
      <c r="N677" s="387"/>
      <c r="O677" s="387"/>
    </row>
    <row r="678" spans="1:16" s="59" customFormat="1" ht="9.9499999999999993" customHeight="1">
      <c r="A678" s="347"/>
      <c r="B678" s="347"/>
      <c r="C678" s="347"/>
      <c r="D678" s="347"/>
      <c r="E678" s="58"/>
      <c r="F678" s="57"/>
      <c r="G678" s="57"/>
      <c r="H678" s="57"/>
    </row>
    <row r="679" spans="1:16" s="61" customFormat="1" ht="24.95" customHeight="1">
      <c r="A679" s="388" t="s">
        <v>722</v>
      </c>
      <c r="B679" s="388"/>
      <c r="C679" s="388"/>
      <c r="D679" s="388"/>
      <c r="E679" s="388"/>
      <c r="F679" s="388"/>
      <c r="G679" s="388"/>
      <c r="H679" s="388"/>
      <c r="I679" s="388"/>
      <c r="J679" s="388"/>
      <c r="K679" s="388"/>
      <c r="L679" s="388"/>
      <c r="M679" s="388"/>
      <c r="N679" s="388"/>
      <c r="O679" s="388"/>
    </row>
    <row r="680" spans="1:16" s="61" customFormat="1" ht="20.100000000000001" customHeight="1">
      <c r="A680" s="388" t="s">
        <v>23</v>
      </c>
      <c r="B680" s="388"/>
      <c r="C680" s="388"/>
      <c r="D680" s="388"/>
      <c r="E680" s="388"/>
      <c r="F680" s="388"/>
      <c r="G680" s="388"/>
      <c r="H680" s="388"/>
      <c r="I680" s="388"/>
      <c r="J680" s="388"/>
      <c r="K680" s="388"/>
      <c r="L680" s="388"/>
      <c r="M680" s="388"/>
      <c r="N680" s="388"/>
      <c r="O680" s="388"/>
    </row>
    <row r="681" spans="1:16" s="61" customFormat="1" ht="9.9499999999999993" customHeight="1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</row>
    <row r="682" spans="1:16" s="63" customFormat="1" ht="17.100000000000001" customHeight="1">
      <c r="A682" s="386" t="s">
        <v>0</v>
      </c>
      <c r="B682" s="386" t="s">
        <v>16</v>
      </c>
      <c r="C682" s="365" t="s">
        <v>6</v>
      </c>
      <c r="D682" s="365"/>
      <c r="E682" s="365" t="s">
        <v>14</v>
      </c>
      <c r="F682" s="365"/>
      <c r="G682" s="365"/>
      <c r="H682" s="365"/>
      <c r="I682" s="365"/>
      <c r="J682" s="365"/>
      <c r="K682" s="365"/>
      <c r="L682" s="365"/>
      <c r="M682" s="365"/>
      <c r="N682" s="365"/>
      <c r="O682" s="352" t="s">
        <v>383</v>
      </c>
    </row>
    <row r="683" spans="1:16" s="63" customFormat="1" ht="17.100000000000001" customHeight="1">
      <c r="A683" s="386"/>
      <c r="B683" s="386"/>
      <c r="C683" s="365" t="s">
        <v>7</v>
      </c>
      <c r="D683" s="365" t="s">
        <v>8</v>
      </c>
      <c r="E683" s="365" t="s">
        <v>9</v>
      </c>
      <c r="F683" s="365"/>
      <c r="G683" s="365" t="s">
        <v>10</v>
      </c>
      <c r="H683" s="365"/>
      <c r="I683" s="365" t="s">
        <v>11</v>
      </c>
      <c r="J683" s="365"/>
      <c r="K683" s="365" t="s">
        <v>3</v>
      </c>
      <c r="L683" s="365"/>
      <c r="M683" s="365" t="s">
        <v>12</v>
      </c>
      <c r="N683" s="365"/>
      <c r="O683" s="353"/>
      <c r="P683" s="183">
        <f>681*100/1283</f>
        <v>53.078721745908027</v>
      </c>
    </row>
    <row r="684" spans="1:16" ht="17.100000000000001" customHeight="1">
      <c r="A684" s="386"/>
      <c r="B684" s="386"/>
      <c r="C684" s="365"/>
      <c r="D684" s="365"/>
      <c r="E684" s="64" t="s">
        <v>1</v>
      </c>
      <c r="F684" s="64" t="s">
        <v>2</v>
      </c>
      <c r="G684" s="64" t="s">
        <v>1</v>
      </c>
      <c r="H684" s="64" t="s">
        <v>2</v>
      </c>
      <c r="I684" s="64" t="s">
        <v>1</v>
      </c>
      <c r="J684" s="64" t="s">
        <v>2</v>
      </c>
      <c r="K684" s="64" t="s">
        <v>1</v>
      </c>
      <c r="L684" s="64" t="s">
        <v>2</v>
      </c>
      <c r="M684" s="64" t="s">
        <v>1</v>
      </c>
      <c r="N684" s="64" t="s">
        <v>2</v>
      </c>
      <c r="O684" s="354"/>
    </row>
    <row r="685" spans="1:16" s="67" customFormat="1" ht="15" customHeight="1">
      <c r="A685" s="381">
        <v>1</v>
      </c>
      <c r="B685" s="73" t="s">
        <v>45</v>
      </c>
      <c r="C685" s="168">
        <f t="shared" ref="C685:N685" si="763">C18</f>
        <v>175</v>
      </c>
      <c r="D685" s="172">
        <f t="shared" si="763"/>
        <v>0</v>
      </c>
      <c r="E685" s="109">
        <f t="shared" si="763"/>
        <v>6</v>
      </c>
      <c r="F685" s="110">
        <f t="shared" si="763"/>
        <v>3.4285714285714284</v>
      </c>
      <c r="G685" s="109">
        <f t="shared" si="763"/>
        <v>14</v>
      </c>
      <c r="H685" s="110">
        <f t="shared" si="763"/>
        <v>8</v>
      </c>
      <c r="I685" s="109">
        <f t="shared" si="763"/>
        <v>26</v>
      </c>
      <c r="J685" s="110">
        <f t="shared" si="763"/>
        <v>14.857142857142858</v>
      </c>
      <c r="K685" s="109">
        <f t="shared" si="763"/>
        <v>119</v>
      </c>
      <c r="L685" s="110">
        <f t="shared" si="763"/>
        <v>68</v>
      </c>
      <c r="M685" s="109">
        <f t="shared" si="763"/>
        <v>10</v>
      </c>
      <c r="N685" s="111">
        <f t="shared" si="763"/>
        <v>5.7142857142857144</v>
      </c>
      <c r="O685" s="134"/>
    </row>
    <row r="686" spans="1:16" s="67" customFormat="1" ht="15" customHeight="1">
      <c r="A686" s="389"/>
      <c r="B686" s="104" t="s">
        <v>35</v>
      </c>
      <c r="C686" s="170">
        <f t="shared" ref="C686:N686" si="764">C24</f>
        <v>136</v>
      </c>
      <c r="D686" s="173">
        <f t="shared" si="764"/>
        <v>0</v>
      </c>
      <c r="E686" s="115">
        <f t="shared" si="764"/>
        <v>2</v>
      </c>
      <c r="F686" s="116">
        <f t="shared" si="764"/>
        <v>1.4705882352941178</v>
      </c>
      <c r="G686" s="115">
        <f t="shared" si="764"/>
        <v>5</v>
      </c>
      <c r="H686" s="116">
        <f t="shared" si="764"/>
        <v>3.6764705882352939</v>
      </c>
      <c r="I686" s="115">
        <f t="shared" si="764"/>
        <v>12</v>
      </c>
      <c r="J686" s="116">
        <f t="shared" si="764"/>
        <v>8.8235294117647065</v>
      </c>
      <c r="K686" s="115">
        <f t="shared" si="764"/>
        <v>100</v>
      </c>
      <c r="L686" s="116">
        <f t="shared" si="764"/>
        <v>73.529411764705884</v>
      </c>
      <c r="M686" s="115">
        <f t="shared" si="764"/>
        <v>17</v>
      </c>
      <c r="N686" s="117">
        <f t="shared" si="764"/>
        <v>12.5</v>
      </c>
      <c r="O686" s="115"/>
    </row>
    <row r="687" spans="1:16" s="67" customFormat="1" ht="15" customHeight="1">
      <c r="A687" s="389"/>
      <c r="B687" s="104" t="s">
        <v>36</v>
      </c>
      <c r="C687" s="170">
        <f t="shared" ref="C687:N687" si="765">C32</f>
        <v>109</v>
      </c>
      <c r="D687" s="173">
        <f t="shared" si="765"/>
        <v>2</v>
      </c>
      <c r="E687" s="115">
        <f t="shared" si="765"/>
        <v>4</v>
      </c>
      <c r="F687" s="116">
        <f t="shared" si="765"/>
        <v>3.669724770642202</v>
      </c>
      <c r="G687" s="115">
        <f t="shared" si="765"/>
        <v>4</v>
      </c>
      <c r="H687" s="116">
        <f t="shared" si="765"/>
        <v>3.669724770642202</v>
      </c>
      <c r="I687" s="115">
        <f t="shared" si="765"/>
        <v>8</v>
      </c>
      <c r="J687" s="116">
        <f t="shared" si="765"/>
        <v>7.3394495412844041</v>
      </c>
      <c r="K687" s="115">
        <f t="shared" si="765"/>
        <v>84</v>
      </c>
      <c r="L687" s="116">
        <f t="shared" si="765"/>
        <v>77.064220183486242</v>
      </c>
      <c r="M687" s="115">
        <f t="shared" si="765"/>
        <v>9</v>
      </c>
      <c r="N687" s="117">
        <f t="shared" si="765"/>
        <v>8.2568807339449535</v>
      </c>
      <c r="O687" s="115"/>
    </row>
    <row r="688" spans="1:16" s="67" customFormat="1" ht="15" customHeight="1">
      <c r="A688" s="389"/>
      <c r="B688" s="105" t="s">
        <v>202</v>
      </c>
      <c r="C688" s="169">
        <f t="shared" ref="C688:N688" si="766">C40</f>
        <v>93</v>
      </c>
      <c r="D688" s="174">
        <f t="shared" si="766"/>
        <v>0</v>
      </c>
      <c r="E688" s="112">
        <f t="shared" si="766"/>
        <v>1</v>
      </c>
      <c r="F688" s="113">
        <f t="shared" si="766"/>
        <v>1.075268817204301</v>
      </c>
      <c r="G688" s="112">
        <f t="shared" si="766"/>
        <v>3</v>
      </c>
      <c r="H688" s="113">
        <f t="shared" si="766"/>
        <v>3.225806451612903</v>
      </c>
      <c r="I688" s="112">
        <f t="shared" si="766"/>
        <v>17</v>
      </c>
      <c r="J688" s="113">
        <f t="shared" si="766"/>
        <v>18.27956989247312</v>
      </c>
      <c r="K688" s="112">
        <f t="shared" si="766"/>
        <v>58</v>
      </c>
      <c r="L688" s="113">
        <f t="shared" si="766"/>
        <v>62.365591397849464</v>
      </c>
      <c r="M688" s="112">
        <f t="shared" si="766"/>
        <v>14</v>
      </c>
      <c r="N688" s="114">
        <f t="shared" si="766"/>
        <v>15.053763440860216</v>
      </c>
      <c r="O688" s="135"/>
    </row>
    <row r="689" spans="1:15" s="67" customFormat="1" ht="15" customHeight="1">
      <c r="A689" s="389"/>
      <c r="B689" s="73" t="s">
        <v>45</v>
      </c>
      <c r="C689" s="168">
        <f t="shared" ref="C689:N689" si="767">C48</f>
        <v>160</v>
      </c>
      <c r="D689" s="172">
        <f t="shared" si="767"/>
        <v>1</v>
      </c>
      <c r="E689" s="109">
        <f t="shared" si="767"/>
        <v>3</v>
      </c>
      <c r="F689" s="110">
        <f t="shared" si="767"/>
        <v>1.875</v>
      </c>
      <c r="G689" s="109">
        <f t="shared" si="767"/>
        <v>15</v>
      </c>
      <c r="H689" s="110">
        <f t="shared" si="767"/>
        <v>9.375</v>
      </c>
      <c r="I689" s="109">
        <f t="shared" si="767"/>
        <v>30</v>
      </c>
      <c r="J689" s="110">
        <f t="shared" si="767"/>
        <v>18.75</v>
      </c>
      <c r="K689" s="109">
        <f t="shared" si="767"/>
        <v>96</v>
      </c>
      <c r="L689" s="110">
        <f t="shared" si="767"/>
        <v>60</v>
      </c>
      <c r="M689" s="109">
        <f t="shared" si="767"/>
        <v>16</v>
      </c>
      <c r="N689" s="111">
        <f t="shared" si="767"/>
        <v>10</v>
      </c>
      <c r="O689" s="109"/>
    </row>
    <row r="690" spans="1:15" s="67" customFormat="1" ht="15" customHeight="1">
      <c r="A690" s="389"/>
      <c r="B690" s="75" t="s">
        <v>544</v>
      </c>
      <c r="C690" s="170">
        <f t="shared" ref="C690:N690" si="768">C52</f>
        <v>52</v>
      </c>
      <c r="D690" s="173">
        <f t="shared" si="768"/>
        <v>1</v>
      </c>
      <c r="E690" s="115">
        <f t="shared" si="768"/>
        <v>0</v>
      </c>
      <c r="F690" s="116">
        <f t="shared" si="768"/>
        <v>0</v>
      </c>
      <c r="G690" s="115">
        <f t="shared" si="768"/>
        <v>2</v>
      </c>
      <c r="H690" s="116">
        <f t="shared" si="768"/>
        <v>3.8461538461538463</v>
      </c>
      <c r="I690" s="115">
        <f t="shared" si="768"/>
        <v>2</v>
      </c>
      <c r="J690" s="116">
        <f t="shared" si="768"/>
        <v>3.8461538461538463</v>
      </c>
      <c r="K690" s="115">
        <f t="shared" si="768"/>
        <v>45</v>
      </c>
      <c r="L690" s="116">
        <f t="shared" si="768"/>
        <v>86.538461538461533</v>
      </c>
      <c r="M690" s="115">
        <f t="shared" si="768"/>
        <v>3</v>
      </c>
      <c r="N690" s="117">
        <f t="shared" si="768"/>
        <v>5.7692307692307692</v>
      </c>
      <c r="O690" s="136"/>
    </row>
    <row r="691" spans="1:15" s="67" customFormat="1" ht="15" customHeight="1">
      <c r="A691" s="389"/>
      <c r="B691" s="75" t="s">
        <v>35</v>
      </c>
      <c r="C691" s="170">
        <f t="shared" ref="C691:N691" si="769">C58</f>
        <v>133</v>
      </c>
      <c r="D691" s="173">
        <f t="shared" si="769"/>
        <v>2</v>
      </c>
      <c r="E691" s="115">
        <f t="shared" si="769"/>
        <v>5</v>
      </c>
      <c r="F691" s="116">
        <f t="shared" si="769"/>
        <v>3.7593984962406015</v>
      </c>
      <c r="G691" s="115">
        <f t="shared" si="769"/>
        <v>17</v>
      </c>
      <c r="H691" s="116">
        <f t="shared" si="769"/>
        <v>12.781954887218046</v>
      </c>
      <c r="I691" s="115">
        <f t="shared" si="769"/>
        <v>25</v>
      </c>
      <c r="J691" s="116">
        <f t="shared" si="769"/>
        <v>18.796992481203006</v>
      </c>
      <c r="K691" s="115">
        <f t="shared" si="769"/>
        <v>76</v>
      </c>
      <c r="L691" s="116">
        <f t="shared" si="769"/>
        <v>57.142857142857146</v>
      </c>
      <c r="M691" s="115">
        <f t="shared" si="769"/>
        <v>10</v>
      </c>
      <c r="N691" s="117">
        <f t="shared" si="769"/>
        <v>7.518796992481203</v>
      </c>
      <c r="O691" s="115"/>
    </row>
    <row r="692" spans="1:15" s="67" customFormat="1" ht="15" customHeight="1">
      <c r="A692" s="382"/>
      <c r="B692" s="105" t="s">
        <v>36</v>
      </c>
      <c r="C692" s="169">
        <f t="shared" ref="C692:N692" si="770">C66</f>
        <v>129</v>
      </c>
      <c r="D692" s="174">
        <f t="shared" si="770"/>
        <v>1</v>
      </c>
      <c r="E692" s="112">
        <f t="shared" si="770"/>
        <v>6</v>
      </c>
      <c r="F692" s="113">
        <f t="shared" si="770"/>
        <v>4.6511627906976747</v>
      </c>
      <c r="G692" s="112">
        <f t="shared" si="770"/>
        <v>4</v>
      </c>
      <c r="H692" s="113">
        <f t="shared" si="770"/>
        <v>3.1007751937984498</v>
      </c>
      <c r="I692" s="112">
        <f t="shared" si="770"/>
        <v>21</v>
      </c>
      <c r="J692" s="113">
        <f t="shared" si="770"/>
        <v>16.279069767441861</v>
      </c>
      <c r="K692" s="112">
        <f t="shared" si="770"/>
        <v>84</v>
      </c>
      <c r="L692" s="113">
        <f t="shared" si="770"/>
        <v>65.116279069767444</v>
      </c>
      <c r="M692" s="112">
        <f t="shared" si="770"/>
        <v>14</v>
      </c>
      <c r="N692" s="114">
        <f t="shared" si="770"/>
        <v>10.852713178294573</v>
      </c>
      <c r="O692" s="112"/>
    </row>
    <row r="693" spans="1:15" s="67" customFormat="1" ht="15" customHeight="1">
      <c r="A693" s="381">
        <v>2</v>
      </c>
      <c r="B693" s="75" t="s">
        <v>206</v>
      </c>
      <c r="C693" s="170">
        <f t="shared" ref="C693:N693" si="771">C102</f>
        <v>84</v>
      </c>
      <c r="D693" s="173">
        <f t="shared" si="771"/>
        <v>1</v>
      </c>
      <c r="E693" s="115">
        <f t="shared" si="771"/>
        <v>0</v>
      </c>
      <c r="F693" s="116">
        <f t="shared" si="771"/>
        <v>0</v>
      </c>
      <c r="G693" s="115">
        <f t="shared" si="771"/>
        <v>3</v>
      </c>
      <c r="H693" s="116">
        <f t="shared" si="771"/>
        <v>3.5714285714285716</v>
      </c>
      <c r="I693" s="115">
        <f t="shared" si="771"/>
        <v>4</v>
      </c>
      <c r="J693" s="116">
        <f t="shared" si="771"/>
        <v>4.7619047619047619</v>
      </c>
      <c r="K693" s="115">
        <f t="shared" si="771"/>
        <v>75</v>
      </c>
      <c r="L693" s="116">
        <f t="shared" si="771"/>
        <v>89.285714285714292</v>
      </c>
      <c r="M693" s="115">
        <f t="shared" si="771"/>
        <v>2</v>
      </c>
      <c r="N693" s="117">
        <f t="shared" si="771"/>
        <v>2.3809523809523809</v>
      </c>
      <c r="O693" s="115"/>
    </row>
    <row r="694" spans="1:15" s="67" customFormat="1" ht="15" customHeight="1">
      <c r="A694" s="389"/>
      <c r="B694" s="75" t="s">
        <v>207</v>
      </c>
      <c r="C694" s="170">
        <f t="shared" ref="C694:N694" si="772">C107</f>
        <v>88</v>
      </c>
      <c r="D694" s="173">
        <f t="shared" si="772"/>
        <v>1</v>
      </c>
      <c r="E694" s="115">
        <f t="shared" si="772"/>
        <v>0</v>
      </c>
      <c r="F694" s="116">
        <f t="shared" si="772"/>
        <v>0</v>
      </c>
      <c r="G694" s="115">
        <f t="shared" si="772"/>
        <v>0</v>
      </c>
      <c r="H694" s="116">
        <f t="shared" si="772"/>
        <v>0</v>
      </c>
      <c r="I694" s="115">
        <f t="shared" si="772"/>
        <v>3</v>
      </c>
      <c r="J694" s="116">
        <f t="shared" si="772"/>
        <v>3.4090909090909092</v>
      </c>
      <c r="K694" s="115">
        <f t="shared" si="772"/>
        <v>80</v>
      </c>
      <c r="L694" s="116">
        <f t="shared" si="772"/>
        <v>90.909090909090907</v>
      </c>
      <c r="M694" s="115">
        <f t="shared" si="772"/>
        <v>5</v>
      </c>
      <c r="N694" s="117">
        <f t="shared" si="772"/>
        <v>5.6818181818181817</v>
      </c>
      <c r="O694" s="115"/>
    </row>
    <row r="695" spans="1:15" s="67" customFormat="1" ht="15" customHeight="1">
      <c r="A695" s="389"/>
      <c r="B695" s="304" t="s">
        <v>39</v>
      </c>
      <c r="C695" s="170">
        <f t="shared" ref="C695:N695" si="773">C110</f>
        <v>14</v>
      </c>
      <c r="D695" s="173">
        <f t="shared" si="773"/>
        <v>0</v>
      </c>
      <c r="E695" s="115">
        <f t="shared" si="773"/>
        <v>0</v>
      </c>
      <c r="F695" s="116">
        <f t="shared" si="773"/>
        <v>0</v>
      </c>
      <c r="G695" s="115">
        <f t="shared" si="773"/>
        <v>0</v>
      </c>
      <c r="H695" s="116">
        <f t="shared" si="773"/>
        <v>0</v>
      </c>
      <c r="I695" s="115">
        <f t="shared" si="773"/>
        <v>0</v>
      </c>
      <c r="J695" s="116">
        <f t="shared" si="773"/>
        <v>0</v>
      </c>
      <c r="K695" s="115">
        <f t="shared" si="773"/>
        <v>14</v>
      </c>
      <c r="L695" s="116">
        <f t="shared" si="773"/>
        <v>100</v>
      </c>
      <c r="M695" s="115">
        <f t="shared" si="773"/>
        <v>0</v>
      </c>
      <c r="N695" s="117">
        <f t="shared" si="773"/>
        <v>0</v>
      </c>
      <c r="O695" s="305"/>
    </row>
    <row r="696" spans="1:15" s="67" customFormat="1" ht="15" customHeight="1">
      <c r="A696" s="389"/>
      <c r="B696" s="74" t="s">
        <v>20</v>
      </c>
      <c r="C696" s="169">
        <f t="shared" ref="C696:N696" si="774">C115</f>
        <v>120</v>
      </c>
      <c r="D696" s="174">
        <f t="shared" si="774"/>
        <v>0</v>
      </c>
      <c r="E696" s="112">
        <f t="shared" si="774"/>
        <v>0</v>
      </c>
      <c r="F696" s="113">
        <f t="shared" si="774"/>
        <v>0</v>
      </c>
      <c r="G696" s="112">
        <f t="shared" si="774"/>
        <v>0</v>
      </c>
      <c r="H696" s="113">
        <f t="shared" si="774"/>
        <v>0</v>
      </c>
      <c r="I696" s="112">
        <f t="shared" si="774"/>
        <v>7</v>
      </c>
      <c r="J696" s="113">
        <f t="shared" si="774"/>
        <v>5.833333333333333</v>
      </c>
      <c r="K696" s="112">
        <f t="shared" si="774"/>
        <v>107</v>
      </c>
      <c r="L696" s="113">
        <f t="shared" si="774"/>
        <v>89.166666666666671</v>
      </c>
      <c r="M696" s="112">
        <f t="shared" si="774"/>
        <v>6</v>
      </c>
      <c r="N696" s="114">
        <f t="shared" si="774"/>
        <v>5</v>
      </c>
      <c r="O696" s="112"/>
    </row>
    <row r="697" spans="1:15" s="67" customFormat="1" ht="15" customHeight="1">
      <c r="A697" s="389"/>
      <c r="B697" s="73" t="s">
        <v>206</v>
      </c>
      <c r="C697" s="168">
        <f t="shared" ref="C697:N697" si="775">C124</f>
        <v>134</v>
      </c>
      <c r="D697" s="172">
        <f t="shared" si="775"/>
        <v>0</v>
      </c>
      <c r="E697" s="115">
        <f t="shared" si="775"/>
        <v>0</v>
      </c>
      <c r="F697" s="116">
        <f t="shared" si="775"/>
        <v>0</v>
      </c>
      <c r="G697" s="115">
        <f t="shared" si="775"/>
        <v>0</v>
      </c>
      <c r="H697" s="116">
        <f t="shared" si="775"/>
        <v>0</v>
      </c>
      <c r="I697" s="115">
        <f t="shared" si="775"/>
        <v>36</v>
      </c>
      <c r="J697" s="116">
        <f t="shared" si="775"/>
        <v>26.865671641791046</v>
      </c>
      <c r="K697" s="115">
        <f t="shared" si="775"/>
        <v>93</v>
      </c>
      <c r="L697" s="116">
        <f t="shared" si="775"/>
        <v>69.402985074626869</v>
      </c>
      <c r="M697" s="115">
        <f t="shared" si="775"/>
        <v>5</v>
      </c>
      <c r="N697" s="117">
        <f t="shared" si="775"/>
        <v>3.7313432835820897</v>
      </c>
      <c r="O697" s="115"/>
    </row>
    <row r="698" spans="1:15" s="67" customFormat="1" ht="15" customHeight="1">
      <c r="A698" s="389"/>
      <c r="B698" s="126" t="s">
        <v>207</v>
      </c>
      <c r="C698" s="170">
        <f t="shared" ref="C698:N698" si="776">C130</f>
        <v>150</v>
      </c>
      <c r="D698" s="173">
        <f t="shared" si="776"/>
        <v>0</v>
      </c>
      <c r="E698" s="115">
        <f t="shared" si="776"/>
        <v>1</v>
      </c>
      <c r="F698" s="116">
        <f t="shared" si="776"/>
        <v>0.66666666666666663</v>
      </c>
      <c r="G698" s="115">
        <f t="shared" si="776"/>
        <v>0</v>
      </c>
      <c r="H698" s="116">
        <f t="shared" si="776"/>
        <v>0</v>
      </c>
      <c r="I698" s="115">
        <f t="shared" si="776"/>
        <v>7</v>
      </c>
      <c r="J698" s="116">
        <f t="shared" si="776"/>
        <v>4.666666666666667</v>
      </c>
      <c r="K698" s="115">
        <f t="shared" si="776"/>
        <v>140</v>
      </c>
      <c r="L698" s="116">
        <f t="shared" si="776"/>
        <v>93.333333333333329</v>
      </c>
      <c r="M698" s="115">
        <f t="shared" si="776"/>
        <v>2</v>
      </c>
      <c r="N698" s="117">
        <f t="shared" si="776"/>
        <v>1.3333333333333333</v>
      </c>
      <c r="O698" s="115"/>
    </row>
    <row r="699" spans="1:15" s="67" customFormat="1" ht="15" customHeight="1">
      <c r="A699" s="389"/>
      <c r="B699" s="304" t="s">
        <v>39</v>
      </c>
      <c r="C699" s="170">
        <f t="shared" ref="C699:N699" si="777">C134</f>
        <v>56</v>
      </c>
      <c r="D699" s="173">
        <f t="shared" si="777"/>
        <v>0</v>
      </c>
      <c r="E699" s="115">
        <f t="shared" si="777"/>
        <v>0</v>
      </c>
      <c r="F699" s="116">
        <f t="shared" si="777"/>
        <v>0</v>
      </c>
      <c r="G699" s="115">
        <f t="shared" si="777"/>
        <v>0</v>
      </c>
      <c r="H699" s="116">
        <f t="shared" si="777"/>
        <v>0</v>
      </c>
      <c r="I699" s="115">
        <f t="shared" si="777"/>
        <v>2</v>
      </c>
      <c r="J699" s="116">
        <f t="shared" si="777"/>
        <v>3.5714285714285716</v>
      </c>
      <c r="K699" s="115">
        <f t="shared" si="777"/>
        <v>51</v>
      </c>
      <c r="L699" s="116">
        <f t="shared" si="777"/>
        <v>91.071428571428569</v>
      </c>
      <c r="M699" s="115">
        <f t="shared" si="777"/>
        <v>3</v>
      </c>
      <c r="N699" s="117">
        <f t="shared" si="777"/>
        <v>5.3571428571428568</v>
      </c>
      <c r="O699" s="115"/>
    </row>
    <row r="700" spans="1:15" s="67" customFormat="1" ht="15" customHeight="1">
      <c r="A700" s="382"/>
      <c r="B700" s="306" t="s">
        <v>20</v>
      </c>
      <c r="C700" s="169">
        <f t="shared" ref="C700:N700" si="778">C137</f>
        <v>18</v>
      </c>
      <c r="D700" s="174">
        <f t="shared" si="778"/>
        <v>0</v>
      </c>
      <c r="E700" s="112">
        <f t="shared" si="778"/>
        <v>0</v>
      </c>
      <c r="F700" s="113">
        <f t="shared" si="778"/>
        <v>0</v>
      </c>
      <c r="G700" s="112">
        <f t="shared" si="778"/>
        <v>1</v>
      </c>
      <c r="H700" s="113">
        <f t="shared" si="778"/>
        <v>5.5555555555555554</v>
      </c>
      <c r="I700" s="112">
        <f t="shared" si="778"/>
        <v>4</v>
      </c>
      <c r="J700" s="113">
        <f t="shared" si="778"/>
        <v>22.222222222222221</v>
      </c>
      <c r="K700" s="112">
        <f t="shared" si="778"/>
        <v>12</v>
      </c>
      <c r="L700" s="113">
        <f t="shared" si="778"/>
        <v>66.666666666666671</v>
      </c>
      <c r="M700" s="112">
        <f t="shared" si="778"/>
        <v>1</v>
      </c>
      <c r="N700" s="114">
        <f t="shared" si="778"/>
        <v>5.5555555555555554</v>
      </c>
      <c r="O700" s="112"/>
    </row>
    <row r="701" spans="1:15" s="67" customFormat="1" ht="15" customHeight="1">
      <c r="A701" s="390">
        <v>3</v>
      </c>
      <c r="B701" s="126" t="s">
        <v>203</v>
      </c>
      <c r="C701" s="170">
        <f t="shared" ref="C701:N701" si="779">C161</f>
        <v>19</v>
      </c>
      <c r="D701" s="173">
        <f t="shared" si="779"/>
        <v>0</v>
      </c>
      <c r="E701" s="115">
        <f t="shared" si="779"/>
        <v>0</v>
      </c>
      <c r="F701" s="116">
        <f t="shared" si="779"/>
        <v>0</v>
      </c>
      <c r="G701" s="115">
        <f t="shared" si="779"/>
        <v>1</v>
      </c>
      <c r="H701" s="116">
        <f t="shared" si="779"/>
        <v>5.2631578947368425</v>
      </c>
      <c r="I701" s="115">
        <f t="shared" si="779"/>
        <v>6</v>
      </c>
      <c r="J701" s="116">
        <f t="shared" si="779"/>
        <v>31.578947368421051</v>
      </c>
      <c r="K701" s="115">
        <f t="shared" si="779"/>
        <v>12</v>
      </c>
      <c r="L701" s="116">
        <f t="shared" si="779"/>
        <v>63.157894736842103</v>
      </c>
      <c r="M701" s="115">
        <f t="shared" si="779"/>
        <v>0</v>
      </c>
      <c r="N701" s="117">
        <f t="shared" si="779"/>
        <v>0</v>
      </c>
      <c r="O701" s="109"/>
    </row>
    <row r="702" spans="1:15" s="67" customFormat="1" ht="15" customHeight="1">
      <c r="A702" s="390"/>
      <c r="B702" s="75" t="s">
        <v>37</v>
      </c>
      <c r="C702" s="170">
        <f t="shared" ref="C702:N702" si="780">C164</f>
        <v>16</v>
      </c>
      <c r="D702" s="173">
        <f t="shared" si="780"/>
        <v>0</v>
      </c>
      <c r="E702" s="115">
        <f t="shared" si="780"/>
        <v>0</v>
      </c>
      <c r="F702" s="116">
        <f t="shared" si="780"/>
        <v>0</v>
      </c>
      <c r="G702" s="115">
        <f t="shared" si="780"/>
        <v>0</v>
      </c>
      <c r="H702" s="116">
        <f t="shared" si="780"/>
        <v>0</v>
      </c>
      <c r="I702" s="115">
        <f t="shared" si="780"/>
        <v>3</v>
      </c>
      <c r="J702" s="116">
        <f t="shared" si="780"/>
        <v>18.75</v>
      </c>
      <c r="K702" s="115">
        <f t="shared" si="780"/>
        <v>13</v>
      </c>
      <c r="L702" s="116">
        <f t="shared" si="780"/>
        <v>81.25</v>
      </c>
      <c r="M702" s="115">
        <f t="shared" si="780"/>
        <v>0</v>
      </c>
      <c r="N702" s="117">
        <f t="shared" si="780"/>
        <v>0</v>
      </c>
      <c r="O702" s="115"/>
    </row>
    <row r="703" spans="1:15" s="67" customFormat="1" ht="15" customHeight="1">
      <c r="A703" s="390"/>
      <c r="B703" s="75" t="s">
        <v>204</v>
      </c>
      <c r="C703" s="170">
        <f t="shared" ref="C703:N703" si="781">C181</f>
        <v>378</v>
      </c>
      <c r="D703" s="173">
        <f t="shared" si="781"/>
        <v>0</v>
      </c>
      <c r="E703" s="115">
        <f t="shared" si="781"/>
        <v>1</v>
      </c>
      <c r="F703" s="116">
        <f t="shared" si="781"/>
        <v>0.26455026455026454</v>
      </c>
      <c r="G703" s="115">
        <f t="shared" si="781"/>
        <v>4</v>
      </c>
      <c r="H703" s="116">
        <f t="shared" si="781"/>
        <v>1.0582010582010581</v>
      </c>
      <c r="I703" s="115">
        <f t="shared" si="781"/>
        <v>69</v>
      </c>
      <c r="J703" s="116">
        <f t="shared" si="781"/>
        <v>18.253968253968253</v>
      </c>
      <c r="K703" s="115">
        <f t="shared" si="781"/>
        <v>303</v>
      </c>
      <c r="L703" s="116">
        <f t="shared" si="781"/>
        <v>80.158730158730165</v>
      </c>
      <c r="M703" s="115">
        <f t="shared" si="781"/>
        <v>1</v>
      </c>
      <c r="N703" s="117">
        <f t="shared" si="781"/>
        <v>0.26455026455026454</v>
      </c>
      <c r="O703" s="115"/>
    </row>
    <row r="704" spans="1:15" s="67" customFormat="1" ht="15" customHeight="1">
      <c r="A704" s="390"/>
      <c r="B704" s="75" t="s">
        <v>205</v>
      </c>
      <c r="C704" s="170">
        <f t="shared" ref="C704:N704" si="782">C188</f>
        <v>107</v>
      </c>
      <c r="D704" s="173">
        <f t="shared" si="782"/>
        <v>0</v>
      </c>
      <c r="E704" s="115">
        <f t="shared" si="782"/>
        <v>3</v>
      </c>
      <c r="F704" s="116">
        <f t="shared" si="782"/>
        <v>2.8037383177570092</v>
      </c>
      <c r="G704" s="115">
        <f t="shared" si="782"/>
        <v>5</v>
      </c>
      <c r="H704" s="116">
        <f t="shared" si="782"/>
        <v>4.6728971962616823</v>
      </c>
      <c r="I704" s="115">
        <f t="shared" si="782"/>
        <v>16</v>
      </c>
      <c r="J704" s="116">
        <f t="shared" si="782"/>
        <v>14.953271028037383</v>
      </c>
      <c r="K704" s="115">
        <f t="shared" si="782"/>
        <v>83</v>
      </c>
      <c r="L704" s="116">
        <f t="shared" si="782"/>
        <v>77.570093457943926</v>
      </c>
      <c r="M704" s="115">
        <f t="shared" si="782"/>
        <v>0</v>
      </c>
      <c r="N704" s="117">
        <f t="shared" si="782"/>
        <v>0</v>
      </c>
      <c r="O704" s="137"/>
    </row>
    <row r="705" spans="1:16" s="67" customFormat="1" ht="15" customHeight="1">
      <c r="A705" s="390"/>
      <c r="B705" s="208" t="s">
        <v>547</v>
      </c>
      <c r="C705" s="171">
        <f t="shared" ref="C705:N705" si="783">C191</f>
        <v>10</v>
      </c>
      <c r="D705" s="175">
        <f t="shared" si="783"/>
        <v>0</v>
      </c>
      <c r="E705" s="122">
        <f t="shared" si="783"/>
        <v>0</v>
      </c>
      <c r="F705" s="123">
        <f t="shared" si="783"/>
        <v>0</v>
      </c>
      <c r="G705" s="122">
        <f t="shared" si="783"/>
        <v>0</v>
      </c>
      <c r="H705" s="123">
        <f t="shared" si="783"/>
        <v>0</v>
      </c>
      <c r="I705" s="122">
        <f t="shared" si="783"/>
        <v>2</v>
      </c>
      <c r="J705" s="123">
        <f t="shared" si="783"/>
        <v>20</v>
      </c>
      <c r="K705" s="122">
        <f t="shared" si="783"/>
        <v>8</v>
      </c>
      <c r="L705" s="123">
        <f t="shared" si="783"/>
        <v>80</v>
      </c>
      <c r="M705" s="122">
        <f t="shared" si="783"/>
        <v>0</v>
      </c>
      <c r="N705" s="124">
        <f t="shared" si="783"/>
        <v>0</v>
      </c>
      <c r="O705" s="209"/>
    </row>
    <row r="706" spans="1:16" s="67" customFormat="1" ht="15" customHeight="1">
      <c r="A706" s="391"/>
      <c r="B706" s="73" t="s">
        <v>37</v>
      </c>
      <c r="C706" s="168">
        <f t="shared" ref="C706:N706" si="784">C195</f>
        <v>16</v>
      </c>
      <c r="D706" s="172">
        <f t="shared" si="784"/>
        <v>0</v>
      </c>
      <c r="E706" s="109">
        <f t="shared" si="784"/>
        <v>0</v>
      </c>
      <c r="F706" s="110">
        <f t="shared" si="784"/>
        <v>0</v>
      </c>
      <c r="G706" s="109">
        <f t="shared" si="784"/>
        <v>1</v>
      </c>
      <c r="H706" s="110">
        <f t="shared" si="784"/>
        <v>6.25</v>
      </c>
      <c r="I706" s="109">
        <f t="shared" si="784"/>
        <v>2</v>
      </c>
      <c r="J706" s="110">
        <f t="shared" si="784"/>
        <v>12.5</v>
      </c>
      <c r="K706" s="109">
        <f t="shared" si="784"/>
        <v>13</v>
      </c>
      <c r="L706" s="110">
        <f t="shared" si="784"/>
        <v>81.25</v>
      </c>
      <c r="M706" s="109">
        <f t="shared" si="784"/>
        <v>0</v>
      </c>
      <c r="N706" s="111">
        <f t="shared" si="784"/>
        <v>0</v>
      </c>
      <c r="O706" s="109"/>
      <c r="P706" s="184">
        <f>484*100/1344</f>
        <v>36.011904761904759</v>
      </c>
    </row>
    <row r="707" spans="1:16" s="67" customFormat="1" ht="15" customHeight="1">
      <c r="A707" s="392"/>
      <c r="B707" s="125" t="s">
        <v>274</v>
      </c>
      <c r="C707" s="170">
        <f t="shared" ref="C707:N707" si="785">C201</f>
        <v>145</v>
      </c>
      <c r="D707" s="173">
        <f t="shared" si="785"/>
        <v>0</v>
      </c>
      <c r="E707" s="115">
        <f t="shared" si="785"/>
        <v>0</v>
      </c>
      <c r="F707" s="116">
        <f t="shared" si="785"/>
        <v>0</v>
      </c>
      <c r="G707" s="115">
        <f t="shared" si="785"/>
        <v>5</v>
      </c>
      <c r="H707" s="116">
        <f t="shared" si="785"/>
        <v>3.4482758620689653</v>
      </c>
      <c r="I707" s="115">
        <f t="shared" si="785"/>
        <v>35</v>
      </c>
      <c r="J707" s="116">
        <f t="shared" si="785"/>
        <v>24.137931034482758</v>
      </c>
      <c r="K707" s="115">
        <f t="shared" si="785"/>
        <v>103</v>
      </c>
      <c r="L707" s="116">
        <f t="shared" si="785"/>
        <v>71.034482758620683</v>
      </c>
      <c r="M707" s="115">
        <f t="shared" si="785"/>
        <v>2</v>
      </c>
      <c r="N707" s="117">
        <f t="shared" si="785"/>
        <v>1.3793103448275863</v>
      </c>
      <c r="O707" s="115"/>
    </row>
    <row r="708" spans="1:16" s="67" customFormat="1" ht="15" customHeight="1">
      <c r="A708" s="392"/>
      <c r="B708" s="75" t="s">
        <v>204</v>
      </c>
      <c r="C708" s="170">
        <f t="shared" ref="C708:N708" si="786">C210</f>
        <v>170</v>
      </c>
      <c r="D708" s="173">
        <f t="shared" si="786"/>
        <v>2</v>
      </c>
      <c r="E708" s="115">
        <f t="shared" si="786"/>
        <v>1</v>
      </c>
      <c r="F708" s="116">
        <f t="shared" si="786"/>
        <v>0.58823529411764708</v>
      </c>
      <c r="G708" s="115">
        <f t="shared" si="786"/>
        <v>13</v>
      </c>
      <c r="H708" s="116">
        <f t="shared" si="786"/>
        <v>7.6470588235294121</v>
      </c>
      <c r="I708" s="115">
        <f t="shared" si="786"/>
        <v>22</v>
      </c>
      <c r="J708" s="116">
        <f t="shared" si="786"/>
        <v>12.941176470588236</v>
      </c>
      <c r="K708" s="115">
        <f t="shared" si="786"/>
        <v>132</v>
      </c>
      <c r="L708" s="116">
        <f t="shared" si="786"/>
        <v>77.647058823529406</v>
      </c>
      <c r="M708" s="115">
        <f t="shared" si="786"/>
        <v>2</v>
      </c>
      <c r="N708" s="117">
        <f t="shared" si="786"/>
        <v>1.1764705882352942</v>
      </c>
      <c r="O708" s="115"/>
    </row>
    <row r="709" spans="1:16" s="67" customFormat="1" ht="15" customHeight="1">
      <c r="A709" s="393"/>
      <c r="B709" s="74" t="s">
        <v>205</v>
      </c>
      <c r="C709" s="169">
        <f t="shared" ref="C709:N709" si="787">C213</f>
        <v>27</v>
      </c>
      <c r="D709" s="174">
        <f t="shared" si="787"/>
        <v>0</v>
      </c>
      <c r="E709" s="112">
        <f t="shared" si="787"/>
        <v>0</v>
      </c>
      <c r="F709" s="113">
        <f t="shared" si="787"/>
        <v>0</v>
      </c>
      <c r="G709" s="112">
        <f t="shared" si="787"/>
        <v>0</v>
      </c>
      <c r="H709" s="113">
        <f t="shared" si="787"/>
        <v>0</v>
      </c>
      <c r="I709" s="112">
        <f t="shared" si="787"/>
        <v>5</v>
      </c>
      <c r="J709" s="113">
        <f t="shared" si="787"/>
        <v>18.518518518518519</v>
      </c>
      <c r="K709" s="112">
        <f t="shared" si="787"/>
        <v>22</v>
      </c>
      <c r="L709" s="113">
        <f t="shared" si="787"/>
        <v>81.481481481481481</v>
      </c>
      <c r="M709" s="112">
        <f t="shared" si="787"/>
        <v>0</v>
      </c>
      <c r="N709" s="114">
        <f t="shared" si="787"/>
        <v>0</v>
      </c>
      <c r="O709" s="112"/>
    </row>
    <row r="710" spans="1:16" s="63" customFormat="1" ht="18" customHeight="1">
      <c r="A710" s="386" t="s">
        <v>0</v>
      </c>
      <c r="B710" s="386" t="s">
        <v>16</v>
      </c>
      <c r="C710" s="365" t="s">
        <v>6</v>
      </c>
      <c r="D710" s="365"/>
      <c r="E710" s="365" t="s">
        <v>14</v>
      </c>
      <c r="F710" s="365"/>
      <c r="G710" s="365"/>
      <c r="H710" s="365"/>
      <c r="I710" s="365"/>
      <c r="J710" s="365"/>
      <c r="K710" s="365"/>
      <c r="L710" s="365"/>
      <c r="M710" s="365"/>
      <c r="N710" s="365"/>
      <c r="O710" s="352" t="s">
        <v>383</v>
      </c>
    </row>
    <row r="711" spans="1:16" s="63" customFormat="1" ht="18" customHeight="1">
      <c r="A711" s="386"/>
      <c r="B711" s="386"/>
      <c r="C711" s="365" t="s">
        <v>7</v>
      </c>
      <c r="D711" s="365" t="s">
        <v>8</v>
      </c>
      <c r="E711" s="365" t="s">
        <v>9</v>
      </c>
      <c r="F711" s="365"/>
      <c r="G711" s="365" t="s">
        <v>10</v>
      </c>
      <c r="H711" s="365"/>
      <c r="I711" s="365" t="s">
        <v>11</v>
      </c>
      <c r="J711" s="365"/>
      <c r="K711" s="365" t="s">
        <v>3</v>
      </c>
      <c r="L711" s="365"/>
      <c r="M711" s="365" t="s">
        <v>12</v>
      </c>
      <c r="N711" s="365"/>
      <c r="O711" s="353"/>
      <c r="P711" s="183">
        <f>681*100/1283</f>
        <v>53.078721745908027</v>
      </c>
    </row>
    <row r="712" spans="1:16" ht="18" customHeight="1">
      <c r="A712" s="386"/>
      <c r="B712" s="386"/>
      <c r="C712" s="365"/>
      <c r="D712" s="365"/>
      <c r="E712" s="64" t="s">
        <v>1</v>
      </c>
      <c r="F712" s="64" t="s">
        <v>2</v>
      </c>
      <c r="G712" s="64" t="s">
        <v>1</v>
      </c>
      <c r="H712" s="64" t="s">
        <v>2</v>
      </c>
      <c r="I712" s="64" t="s">
        <v>1</v>
      </c>
      <c r="J712" s="64" t="s">
        <v>2</v>
      </c>
      <c r="K712" s="64" t="s">
        <v>1</v>
      </c>
      <c r="L712" s="64" t="s">
        <v>2</v>
      </c>
      <c r="M712" s="64" t="s">
        <v>1</v>
      </c>
      <c r="N712" s="64" t="s">
        <v>2</v>
      </c>
      <c r="O712" s="354"/>
    </row>
    <row r="713" spans="1:16" s="67" customFormat="1" ht="18.75" customHeight="1">
      <c r="A713" s="394">
        <v>4</v>
      </c>
      <c r="B713" s="214" t="s">
        <v>38</v>
      </c>
      <c r="C713" s="215">
        <f t="shared" ref="C713:O713" si="788">C286</f>
        <v>1397</v>
      </c>
      <c r="D713" s="216">
        <f t="shared" si="788"/>
        <v>3</v>
      </c>
      <c r="E713" s="217">
        <f t="shared" si="788"/>
        <v>3</v>
      </c>
      <c r="F713" s="218">
        <f t="shared" si="788"/>
        <v>0.21474588403722261</v>
      </c>
      <c r="G713" s="217">
        <f t="shared" si="788"/>
        <v>19</v>
      </c>
      <c r="H713" s="218">
        <f t="shared" si="788"/>
        <v>1.3600572655690766</v>
      </c>
      <c r="I713" s="217">
        <f t="shared" si="788"/>
        <v>97</v>
      </c>
      <c r="J713" s="218">
        <f t="shared" si="788"/>
        <v>6.9434502505368645</v>
      </c>
      <c r="K713" s="217">
        <f t="shared" si="788"/>
        <v>1224</v>
      </c>
      <c r="L713" s="218">
        <f t="shared" si="788"/>
        <v>87.616320687186828</v>
      </c>
      <c r="M713" s="217">
        <f t="shared" si="788"/>
        <v>52</v>
      </c>
      <c r="N713" s="219">
        <f t="shared" si="788"/>
        <v>3.7222619899785254</v>
      </c>
      <c r="O713" s="217">
        <f t="shared" si="788"/>
        <v>2</v>
      </c>
    </row>
    <row r="714" spans="1:16" s="67" customFormat="1" ht="18.75" customHeight="1">
      <c r="A714" s="393"/>
      <c r="B714" s="214" t="s">
        <v>38</v>
      </c>
      <c r="C714" s="215">
        <f t="shared" ref="C714:O714" si="789">C306</f>
        <v>555</v>
      </c>
      <c r="D714" s="216">
        <f t="shared" si="789"/>
        <v>2</v>
      </c>
      <c r="E714" s="217">
        <f t="shared" si="789"/>
        <v>2</v>
      </c>
      <c r="F714" s="218">
        <f t="shared" si="789"/>
        <v>0.36036036036036034</v>
      </c>
      <c r="G714" s="217">
        <f t="shared" si="789"/>
        <v>9</v>
      </c>
      <c r="H714" s="218">
        <f t="shared" si="789"/>
        <v>1.6216216216216217</v>
      </c>
      <c r="I714" s="217">
        <f t="shared" si="789"/>
        <v>25</v>
      </c>
      <c r="J714" s="218">
        <f t="shared" si="789"/>
        <v>4.5045045045045047</v>
      </c>
      <c r="K714" s="217">
        <f t="shared" si="789"/>
        <v>451</v>
      </c>
      <c r="L714" s="218">
        <f t="shared" si="789"/>
        <v>81.261261261261268</v>
      </c>
      <c r="M714" s="217">
        <f t="shared" si="789"/>
        <v>68</v>
      </c>
      <c r="N714" s="219">
        <f t="shared" si="789"/>
        <v>177.78857754815317</v>
      </c>
      <c r="O714" s="217">
        <f t="shared" si="789"/>
        <v>0</v>
      </c>
      <c r="P714" s="184">
        <f>874*100/2965</f>
        <v>29.477234401349072</v>
      </c>
    </row>
    <row r="715" spans="1:16" s="67" customFormat="1" ht="18.75" customHeight="1">
      <c r="A715" s="381">
        <v>5</v>
      </c>
      <c r="B715" s="73" t="s">
        <v>209</v>
      </c>
      <c r="C715" s="168">
        <f t="shared" ref="C715:N715" si="790">C332</f>
        <v>40</v>
      </c>
      <c r="D715" s="172">
        <f t="shared" si="790"/>
        <v>35</v>
      </c>
      <c r="E715" s="109">
        <f t="shared" si="790"/>
        <v>4</v>
      </c>
      <c r="F715" s="110">
        <f t="shared" si="790"/>
        <v>10</v>
      </c>
      <c r="G715" s="109">
        <f t="shared" si="790"/>
        <v>10</v>
      </c>
      <c r="H715" s="110">
        <f t="shared" si="790"/>
        <v>25</v>
      </c>
      <c r="I715" s="109">
        <f t="shared" si="790"/>
        <v>11</v>
      </c>
      <c r="J715" s="110">
        <f t="shared" si="790"/>
        <v>27.5</v>
      </c>
      <c r="K715" s="109">
        <f t="shared" si="790"/>
        <v>14</v>
      </c>
      <c r="L715" s="110">
        <f t="shared" si="790"/>
        <v>35</v>
      </c>
      <c r="M715" s="109">
        <f t="shared" si="790"/>
        <v>1</v>
      </c>
      <c r="N715" s="111">
        <f t="shared" si="790"/>
        <v>2.5</v>
      </c>
      <c r="O715" s="137"/>
    </row>
    <row r="716" spans="1:16" s="67" customFormat="1" ht="18.75" customHeight="1">
      <c r="A716" s="382"/>
      <c r="B716" s="74" t="s">
        <v>208</v>
      </c>
      <c r="C716" s="169">
        <f t="shared" ref="C716:N716" si="791">C338</f>
        <v>91</v>
      </c>
      <c r="D716" s="174">
        <f t="shared" si="791"/>
        <v>83</v>
      </c>
      <c r="E716" s="112">
        <f t="shared" si="791"/>
        <v>3</v>
      </c>
      <c r="F716" s="113">
        <f t="shared" si="791"/>
        <v>3.2967032967032965</v>
      </c>
      <c r="G716" s="112">
        <f t="shared" si="791"/>
        <v>4</v>
      </c>
      <c r="H716" s="113">
        <f t="shared" si="791"/>
        <v>4.395604395604396</v>
      </c>
      <c r="I716" s="112">
        <f t="shared" si="791"/>
        <v>16</v>
      </c>
      <c r="J716" s="113">
        <f t="shared" si="791"/>
        <v>17.582417582417584</v>
      </c>
      <c r="K716" s="112">
        <f t="shared" si="791"/>
        <v>61</v>
      </c>
      <c r="L716" s="113">
        <f t="shared" si="791"/>
        <v>67.032967032967036</v>
      </c>
      <c r="M716" s="112">
        <f t="shared" si="791"/>
        <v>7</v>
      </c>
      <c r="N716" s="114">
        <f t="shared" si="791"/>
        <v>7.6923076923076925</v>
      </c>
      <c r="O716" s="135"/>
    </row>
    <row r="717" spans="1:16" s="67" customFormat="1" ht="18.75" customHeight="1">
      <c r="A717" s="389"/>
      <c r="B717" s="126" t="s">
        <v>210</v>
      </c>
      <c r="C717" s="240">
        <f t="shared" ref="C717:N717" si="792">C363</f>
        <v>90</v>
      </c>
      <c r="D717" s="241">
        <f t="shared" si="792"/>
        <v>2</v>
      </c>
      <c r="E717" s="242">
        <f t="shared" si="792"/>
        <v>0</v>
      </c>
      <c r="F717" s="243">
        <f t="shared" si="792"/>
        <v>0</v>
      </c>
      <c r="G717" s="242">
        <f t="shared" si="792"/>
        <v>1</v>
      </c>
      <c r="H717" s="243">
        <f t="shared" si="792"/>
        <v>1.1111111111111112</v>
      </c>
      <c r="I717" s="242">
        <f t="shared" si="792"/>
        <v>4</v>
      </c>
      <c r="J717" s="243">
        <f t="shared" si="792"/>
        <v>4.4444444444444446</v>
      </c>
      <c r="K717" s="242">
        <f t="shared" si="792"/>
        <v>78</v>
      </c>
      <c r="L717" s="243">
        <f t="shared" si="792"/>
        <v>86.666666666666671</v>
      </c>
      <c r="M717" s="242">
        <f t="shared" si="792"/>
        <v>7</v>
      </c>
      <c r="N717" s="244">
        <f t="shared" si="792"/>
        <v>7.7777777777777777</v>
      </c>
      <c r="O717" s="242"/>
    </row>
    <row r="718" spans="1:16" s="67" customFormat="1" ht="18.75" customHeight="1">
      <c r="A718" s="389"/>
      <c r="B718" s="75" t="s">
        <v>272</v>
      </c>
      <c r="C718" s="170">
        <f t="shared" ref="C718:N718" si="793">C369</f>
        <v>155</v>
      </c>
      <c r="D718" s="173">
        <f t="shared" si="793"/>
        <v>28</v>
      </c>
      <c r="E718" s="115">
        <f t="shared" si="793"/>
        <v>0</v>
      </c>
      <c r="F718" s="116">
        <f t="shared" si="793"/>
        <v>0</v>
      </c>
      <c r="G718" s="115">
        <f t="shared" si="793"/>
        <v>6</v>
      </c>
      <c r="H718" s="116">
        <f t="shared" si="793"/>
        <v>3.870967741935484</v>
      </c>
      <c r="I718" s="115">
        <f t="shared" si="793"/>
        <v>35</v>
      </c>
      <c r="J718" s="116">
        <f t="shared" si="793"/>
        <v>22.580645161290324</v>
      </c>
      <c r="K718" s="115">
        <f t="shared" si="793"/>
        <v>106</v>
      </c>
      <c r="L718" s="116">
        <f t="shared" si="793"/>
        <v>68.387096774193552</v>
      </c>
      <c r="M718" s="115">
        <f t="shared" si="793"/>
        <v>8</v>
      </c>
      <c r="N718" s="117">
        <f t="shared" si="793"/>
        <v>5.161290322580645</v>
      </c>
      <c r="O718" s="115"/>
    </row>
    <row r="719" spans="1:16" s="67" customFormat="1" ht="18.75" customHeight="1">
      <c r="A719" s="389"/>
      <c r="B719" s="75" t="s">
        <v>213</v>
      </c>
      <c r="C719" s="170">
        <f t="shared" ref="C719:N719" si="794">C373</f>
        <v>53</v>
      </c>
      <c r="D719" s="173">
        <f t="shared" si="794"/>
        <v>5</v>
      </c>
      <c r="E719" s="115">
        <f t="shared" si="794"/>
        <v>0</v>
      </c>
      <c r="F719" s="116">
        <f t="shared" si="794"/>
        <v>0</v>
      </c>
      <c r="G719" s="115">
        <f t="shared" si="794"/>
        <v>1</v>
      </c>
      <c r="H719" s="116">
        <f t="shared" si="794"/>
        <v>1.8867924528301887</v>
      </c>
      <c r="I719" s="115">
        <f t="shared" si="794"/>
        <v>2</v>
      </c>
      <c r="J719" s="116">
        <f t="shared" si="794"/>
        <v>3.7735849056603774</v>
      </c>
      <c r="K719" s="115">
        <f t="shared" si="794"/>
        <v>46</v>
      </c>
      <c r="L719" s="116">
        <f t="shared" si="794"/>
        <v>86.79245283018868</v>
      </c>
      <c r="M719" s="115">
        <f t="shared" si="794"/>
        <v>4</v>
      </c>
      <c r="N719" s="117">
        <f t="shared" si="794"/>
        <v>7.5471698113207548</v>
      </c>
      <c r="O719" s="115"/>
    </row>
    <row r="720" spans="1:16" s="67" customFormat="1" ht="18.75" customHeight="1">
      <c r="A720" s="389"/>
      <c r="B720" s="75" t="s">
        <v>557</v>
      </c>
      <c r="C720" s="170">
        <f t="shared" ref="C720:N720" si="795">C376</f>
        <v>22</v>
      </c>
      <c r="D720" s="173">
        <f t="shared" si="795"/>
        <v>4</v>
      </c>
      <c r="E720" s="115">
        <f t="shared" si="795"/>
        <v>0</v>
      </c>
      <c r="F720" s="116">
        <f t="shared" si="795"/>
        <v>0</v>
      </c>
      <c r="G720" s="115">
        <f t="shared" si="795"/>
        <v>2</v>
      </c>
      <c r="H720" s="116">
        <f t="shared" si="795"/>
        <v>9.0909090909090917</v>
      </c>
      <c r="I720" s="115">
        <f t="shared" si="795"/>
        <v>2</v>
      </c>
      <c r="J720" s="116">
        <f t="shared" si="795"/>
        <v>9.0909090909090917</v>
      </c>
      <c r="K720" s="115">
        <f t="shared" si="795"/>
        <v>18</v>
      </c>
      <c r="L720" s="116">
        <f t="shared" si="795"/>
        <v>81.818181818181813</v>
      </c>
      <c r="M720" s="115">
        <f t="shared" si="795"/>
        <v>0</v>
      </c>
      <c r="N720" s="117">
        <f t="shared" si="795"/>
        <v>0</v>
      </c>
      <c r="O720" s="115"/>
    </row>
    <row r="721" spans="1:15" s="67" customFormat="1" ht="18.75" customHeight="1">
      <c r="A721" s="389"/>
      <c r="B721" s="75" t="s">
        <v>211</v>
      </c>
      <c r="C721" s="170">
        <f t="shared" ref="C721:N721" si="796">C387</f>
        <v>154</v>
      </c>
      <c r="D721" s="173">
        <f t="shared" si="796"/>
        <v>7</v>
      </c>
      <c r="E721" s="115">
        <f t="shared" si="796"/>
        <v>0</v>
      </c>
      <c r="F721" s="116">
        <f t="shared" si="796"/>
        <v>0</v>
      </c>
      <c r="G721" s="115">
        <f t="shared" si="796"/>
        <v>1</v>
      </c>
      <c r="H721" s="116">
        <f t="shared" si="796"/>
        <v>0.64935064935064934</v>
      </c>
      <c r="I721" s="115">
        <f t="shared" si="796"/>
        <v>18</v>
      </c>
      <c r="J721" s="116">
        <f t="shared" si="796"/>
        <v>11.688311688311689</v>
      </c>
      <c r="K721" s="115">
        <f t="shared" si="796"/>
        <v>125</v>
      </c>
      <c r="L721" s="116">
        <f t="shared" si="796"/>
        <v>81.168831168831176</v>
      </c>
      <c r="M721" s="115">
        <f t="shared" si="796"/>
        <v>10</v>
      </c>
      <c r="N721" s="117">
        <f t="shared" si="796"/>
        <v>6.4935064935064934</v>
      </c>
      <c r="O721" s="115"/>
    </row>
    <row r="722" spans="1:15" s="67" customFormat="1" ht="18.75" customHeight="1">
      <c r="A722" s="389"/>
      <c r="B722" s="74" t="s">
        <v>376</v>
      </c>
      <c r="C722" s="169">
        <f t="shared" ref="C722:N722" si="797">C391</f>
        <v>56</v>
      </c>
      <c r="D722" s="174">
        <f t="shared" si="797"/>
        <v>4</v>
      </c>
      <c r="E722" s="112">
        <f t="shared" si="797"/>
        <v>0</v>
      </c>
      <c r="F722" s="113">
        <f t="shared" si="797"/>
        <v>0</v>
      </c>
      <c r="G722" s="112">
        <f t="shared" si="797"/>
        <v>6</v>
      </c>
      <c r="H722" s="113">
        <f t="shared" si="797"/>
        <v>10.714285714285714</v>
      </c>
      <c r="I722" s="112">
        <f t="shared" si="797"/>
        <v>24</v>
      </c>
      <c r="J722" s="113">
        <f t="shared" si="797"/>
        <v>42.857142857142854</v>
      </c>
      <c r="K722" s="112">
        <f t="shared" si="797"/>
        <v>25</v>
      </c>
      <c r="L722" s="113">
        <f t="shared" si="797"/>
        <v>44.642857142857146</v>
      </c>
      <c r="M722" s="112">
        <f t="shared" si="797"/>
        <v>1</v>
      </c>
      <c r="N722" s="114">
        <f t="shared" si="797"/>
        <v>1.7857142857142858</v>
      </c>
      <c r="O722" s="138"/>
    </row>
    <row r="723" spans="1:15" s="67" customFormat="1" ht="18.75" customHeight="1">
      <c r="A723" s="389"/>
      <c r="B723" s="73" t="s">
        <v>219</v>
      </c>
      <c r="C723" s="168">
        <f t="shared" ref="C723:N723" si="798">C398</f>
        <v>91</v>
      </c>
      <c r="D723" s="172">
        <f t="shared" si="798"/>
        <v>6</v>
      </c>
      <c r="E723" s="109">
        <f t="shared" si="798"/>
        <v>1</v>
      </c>
      <c r="F723" s="110">
        <f t="shared" si="798"/>
        <v>1.098901098901099</v>
      </c>
      <c r="G723" s="109">
        <f t="shared" si="798"/>
        <v>0</v>
      </c>
      <c r="H723" s="110">
        <f t="shared" si="798"/>
        <v>0</v>
      </c>
      <c r="I723" s="109">
        <f t="shared" si="798"/>
        <v>4</v>
      </c>
      <c r="J723" s="110">
        <f t="shared" si="798"/>
        <v>4.395604395604396</v>
      </c>
      <c r="K723" s="109">
        <f t="shared" si="798"/>
        <v>80</v>
      </c>
      <c r="L723" s="110">
        <f t="shared" si="798"/>
        <v>87.912087912087912</v>
      </c>
      <c r="M723" s="109">
        <f t="shared" si="798"/>
        <v>6</v>
      </c>
      <c r="N723" s="111">
        <f t="shared" si="798"/>
        <v>6.5934065934065931</v>
      </c>
      <c r="O723" s="109"/>
    </row>
    <row r="724" spans="1:15" s="67" customFormat="1" ht="18.75" customHeight="1">
      <c r="A724" s="389"/>
      <c r="B724" s="75" t="s">
        <v>214</v>
      </c>
      <c r="C724" s="170">
        <f t="shared" ref="C724:N724" si="799">C404</f>
        <v>161</v>
      </c>
      <c r="D724" s="173">
        <f t="shared" si="799"/>
        <v>2</v>
      </c>
      <c r="E724" s="115">
        <f t="shared" si="799"/>
        <v>0</v>
      </c>
      <c r="F724" s="116">
        <f t="shared" si="799"/>
        <v>0</v>
      </c>
      <c r="G724" s="115">
        <f t="shared" si="799"/>
        <v>0</v>
      </c>
      <c r="H724" s="116">
        <f t="shared" si="799"/>
        <v>0</v>
      </c>
      <c r="I724" s="115">
        <f t="shared" si="799"/>
        <v>7</v>
      </c>
      <c r="J724" s="116">
        <f t="shared" si="799"/>
        <v>4.3478260869565215</v>
      </c>
      <c r="K724" s="115">
        <f t="shared" si="799"/>
        <v>134</v>
      </c>
      <c r="L724" s="116">
        <f t="shared" si="799"/>
        <v>83.229813664596278</v>
      </c>
      <c r="M724" s="115">
        <f t="shared" si="799"/>
        <v>20</v>
      </c>
      <c r="N724" s="117">
        <f t="shared" si="799"/>
        <v>12.422360248447205</v>
      </c>
      <c r="O724" s="115"/>
    </row>
    <row r="725" spans="1:15" s="67" customFormat="1" ht="18.75" customHeight="1">
      <c r="A725" s="389"/>
      <c r="B725" s="75" t="s">
        <v>272</v>
      </c>
      <c r="C725" s="170">
        <f t="shared" ref="C725:N725" si="800">C417</f>
        <v>346</v>
      </c>
      <c r="D725" s="173">
        <f t="shared" si="800"/>
        <v>126</v>
      </c>
      <c r="E725" s="115">
        <f t="shared" si="800"/>
        <v>0</v>
      </c>
      <c r="F725" s="116">
        <f t="shared" si="800"/>
        <v>0</v>
      </c>
      <c r="G725" s="115">
        <f t="shared" si="800"/>
        <v>3</v>
      </c>
      <c r="H725" s="116">
        <f t="shared" si="800"/>
        <v>0.86705202312138729</v>
      </c>
      <c r="I725" s="115">
        <f t="shared" si="800"/>
        <v>34</v>
      </c>
      <c r="J725" s="116">
        <f t="shared" si="800"/>
        <v>9.8265895953757223</v>
      </c>
      <c r="K725" s="115">
        <f t="shared" si="800"/>
        <v>292</v>
      </c>
      <c r="L725" s="116">
        <f t="shared" si="800"/>
        <v>84.393063583815035</v>
      </c>
      <c r="M725" s="115">
        <f t="shared" si="800"/>
        <v>17</v>
      </c>
      <c r="N725" s="117">
        <f t="shared" si="800"/>
        <v>4.9132947976878611</v>
      </c>
      <c r="O725" s="115"/>
    </row>
    <row r="726" spans="1:15" s="67" customFormat="1" ht="18.75" customHeight="1">
      <c r="A726" s="389"/>
      <c r="B726" s="75" t="s">
        <v>213</v>
      </c>
      <c r="C726" s="170">
        <f t="shared" ref="C726:N726" si="801">C422</f>
        <v>122</v>
      </c>
      <c r="D726" s="173">
        <f t="shared" si="801"/>
        <v>20</v>
      </c>
      <c r="E726" s="115">
        <f t="shared" si="801"/>
        <v>3</v>
      </c>
      <c r="F726" s="116">
        <f t="shared" si="801"/>
        <v>2.459016393442623</v>
      </c>
      <c r="G726" s="115">
        <f t="shared" si="801"/>
        <v>6</v>
      </c>
      <c r="H726" s="116">
        <f t="shared" si="801"/>
        <v>4.918032786885246</v>
      </c>
      <c r="I726" s="115">
        <f t="shared" si="801"/>
        <v>24</v>
      </c>
      <c r="J726" s="116">
        <f t="shared" si="801"/>
        <v>19.672131147540984</v>
      </c>
      <c r="K726" s="115">
        <f t="shared" si="801"/>
        <v>84</v>
      </c>
      <c r="L726" s="116">
        <f t="shared" si="801"/>
        <v>68.852459016393439</v>
      </c>
      <c r="M726" s="115">
        <f t="shared" si="801"/>
        <v>5</v>
      </c>
      <c r="N726" s="117">
        <f t="shared" si="801"/>
        <v>4.0983606557377046</v>
      </c>
      <c r="O726" s="115"/>
    </row>
    <row r="727" spans="1:15" s="67" customFormat="1" ht="18.75" customHeight="1">
      <c r="A727" s="389"/>
      <c r="B727" s="75" t="s">
        <v>557</v>
      </c>
      <c r="C727" s="170">
        <f t="shared" ref="C727:N727" si="802">C426</f>
        <v>92</v>
      </c>
      <c r="D727" s="173">
        <f t="shared" si="802"/>
        <v>34</v>
      </c>
      <c r="E727" s="115">
        <f t="shared" si="802"/>
        <v>0</v>
      </c>
      <c r="F727" s="116">
        <f t="shared" si="802"/>
        <v>0</v>
      </c>
      <c r="G727" s="115">
        <f t="shared" si="802"/>
        <v>0</v>
      </c>
      <c r="H727" s="116">
        <f t="shared" si="802"/>
        <v>0</v>
      </c>
      <c r="I727" s="115">
        <f t="shared" si="802"/>
        <v>9</v>
      </c>
      <c r="J727" s="116">
        <f t="shared" si="802"/>
        <v>9.7826086956521738</v>
      </c>
      <c r="K727" s="115">
        <f t="shared" si="802"/>
        <v>79</v>
      </c>
      <c r="L727" s="116">
        <f t="shared" si="802"/>
        <v>85.869565217391298</v>
      </c>
      <c r="M727" s="115">
        <f t="shared" si="802"/>
        <v>4</v>
      </c>
      <c r="N727" s="117">
        <f t="shared" si="802"/>
        <v>4.3478260869565215</v>
      </c>
      <c r="O727" s="115"/>
    </row>
    <row r="728" spans="1:15" s="67" customFormat="1" ht="18.75" customHeight="1">
      <c r="A728" s="389"/>
      <c r="B728" s="75" t="s">
        <v>212</v>
      </c>
      <c r="C728" s="170">
        <f t="shared" ref="C728:N728" si="803">C431</f>
        <v>138</v>
      </c>
      <c r="D728" s="173">
        <f t="shared" si="803"/>
        <v>26</v>
      </c>
      <c r="E728" s="115">
        <f t="shared" si="803"/>
        <v>3</v>
      </c>
      <c r="F728" s="116">
        <f t="shared" si="803"/>
        <v>2.1739130434782608</v>
      </c>
      <c r="G728" s="115">
        <f t="shared" si="803"/>
        <v>2</v>
      </c>
      <c r="H728" s="116">
        <f t="shared" si="803"/>
        <v>1.4492753623188406</v>
      </c>
      <c r="I728" s="115">
        <f t="shared" si="803"/>
        <v>14</v>
      </c>
      <c r="J728" s="116">
        <f t="shared" si="803"/>
        <v>10.144927536231885</v>
      </c>
      <c r="K728" s="115">
        <f t="shared" si="803"/>
        <v>116</v>
      </c>
      <c r="L728" s="116">
        <f t="shared" si="803"/>
        <v>84.05797101449275</v>
      </c>
      <c r="M728" s="115">
        <f t="shared" si="803"/>
        <v>3</v>
      </c>
      <c r="N728" s="117">
        <f t="shared" si="803"/>
        <v>2.1739130434782608</v>
      </c>
      <c r="O728" s="115"/>
    </row>
    <row r="729" spans="1:15" s="67" customFormat="1" ht="18.75" customHeight="1">
      <c r="A729" s="389"/>
      <c r="B729" s="75" t="s">
        <v>211</v>
      </c>
      <c r="C729" s="170">
        <f t="shared" ref="C729:N729" si="804">C440</f>
        <v>318</v>
      </c>
      <c r="D729" s="173">
        <f t="shared" si="804"/>
        <v>17</v>
      </c>
      <c r="E729" s="115">
        <f t="shared" si="804"/>
        <v>3</v>
      </c>
      <c r="F729" s="116">
        <f t="shared" si="804"/>
        <v>0.94339622641509435</v>
      </c>
      <c r="G729" s="115">
        <f t="shared" si="804"/>
        <v>2</v>
      </c>
      <c r="H729" s="116">
        <f t="shared" si="804"/>
        <v>0.62893081761006286</v>
      </c>
      <c r="I729" s="115">
        <f t="shared" si="804"/>
        <v>34</v>
      </c>
      <c r="J729" s="116">
        <f t="shared" si="804"/>
        <v>10.691823899371069</v>
      </c>
      <c r="K729" s="115">
        <f t="shared" si="804"/>
        <v>246</v>
      </c>
      <c r="L729" s="116">
        <f t="shared" si="804"/>
        <v>77.35849056603773</v>
      </c>
      <c r="M729" s="115">
        <f t="shared" si="804"/>
        <v>33</v>
      </c>
      <c r="N729" s="117">
        <f t="shared" si="804"/>
        <v>10.377358490566039</v>
      </c>
      <c r="O729" s="136"/>
    </row>
    <row r="730" spans="1:15" s="67" customFormat="1" ht="18.75" customHeight="1">
      <c r="A730" s="382"/>
      <c r="B730" s="74" t="s">
        <v>376</v>
      </c>
      <c r="C730" s="169">
        <f t="shared" ref="C730:N730" si="805">C450</f>
        <v>169</v>
      </c>
      <c r="D730" s="174">
        <f t="shared" si="805"/>
        <v>11</v>
      </c>
      <c r="E730" s="112">
        <f t="shared" si="805"/>
        <v>0</v>
      </c>
      <c r="F730" s="113">
        <f t="shared" si="805"/>
        <v>0</v>
      </c>
      <c r="G730" s="112">
        <f t="shared" si="805"/>
        <v>1</v>
      </c>
      <c r="H730" s="113">
        <f t="shared" si="805"/>
        <v>0.59171597633136097</v>
      </c>
      <c r="I730" s="112">
        <f t="shared" si="805"/>
        <v>11</v>
      </c>
      <c r="J730" s="113">
        <f t="shared" si="805"/>
        <v>6.5088757396449708</v>
      </c>
      <c r="K730" s="112">
        <f t="shared" si="805"/>
        <v>141</v>
      </c>
      <c r="L730" s="113">
        <f t="shared" si="805"/>
        <v>83.431952662721898</v>
      </c>
      <c r="M730" s="112">
        <f t="shared" si="805"/>
        <v>16</v>
      </c>
      <c r="N730" s="114">
        <f t="shared" si="805"/>
        <v>9.4674556213017755</v>
      </c>
      <c r="O730" s="135"/>
    </row>
    <row r="731" spans="1:15" s="67" customFormat="1" ht="18.75" customHeight="1">
      <c r="A731" s="381">
        <v>7</v>
      </c>
      <c r="B731" s="73" t="s">
        <v>377</v>
      </c>
      <c r="C731" s="168">
        <f t="shared" ref="C731:N731" si="806">C484</f>
        <v>49</v>
      </c>
      <c r="D731" s="172">
        <f t="shared" si="806"/>
        <v>13</v>
      </c>
      <c r="E731" s="109">
        <f t="shared" si="806"/>
        <v>1</v>
      </c>
      <c r="F731" s="110">
        <f t="shared" si="806"/>
        <v>2.0408163265306123</v>
      </c>
      <c r="G731" s="109">
        <f t="shared" si="806"/>
        <v>1</v>
      </c>
      <c r="H731" s="110">
        <f t="shared" si="806"/>
        <v>2.0408163265306123</v>
      </c>
      <c r="I731" s="109">
        <f t="shared" si="806"/>
        <v>7</v>
      </c>
      <c r="J731" s="110">
        <f t="shared" si="806"/>
        <v>14.285714285714286</v>
      </c>
      <c r="K731" s="109">
        <f t="shared" si="806"/>
        <v>38</v>
      </c>
      <c r="L731" s="110">
        <f t="shared" si="806"/>
        <v>77.551020408163268</v>
      </c>
      <c r="M731" s="109">
        <f t="shared" si="806"/>
        <v>2</v>
      </c>
      <c r="N731" s="111">
        <f t="shared" si="806"/>
        <v>4.0816326530612246</v>
      </c>
      <c r="O731" s="109"/>
    </row>
    <row r="732" spans="1:15" s="67" customFormat="1" ht="18.75" customHeight="1">
      <c r="A732" s="389"/>
      <c r="B732" s="126" t="s">
        <v>275</v>
      </c>
      <c r="C732" s="170">
        <f t="shared" ref="C732:N732" si="807">C488</f>
        <v>31</v>
      </c>
      <c r="D732" s="173">
        <f t="shared" si="807"/>
        <v>14</v>
      </c>
      <c r="E732" s="115">
        <f t="shared" si="807"/>
        <v>0</v>
      </c>
      <c r="F732" s="116">
        <f t="shared" si="807"/>
        <v>0</v>
      </c>
      <c r="G732" s="115">
        <f t="shared" si="807"/>
        <v>0</v>
      </c>
      <c r="H732" s="116">
        <f t="shared" si="807"/>
        <v>0</v>
      </c>
      <c r="I732" s="115">
        <f t="shared" si="807"/>
        <v>6</v>
      </c>
      <c r="J732" s="116">
        <f t="shared" si="807"/>
        <v>19.35483870967742</v>
      </c>
      <c r="K732" s="115">
        <f t="shared" si="807"/>
        <v>24</v>
      </c>
      <c r="L732" s="116">
        <f t="shared" si="807"/>
        <v>77.41935483870968</v>
      </c>
      <c r="M732" s="115">
        <f t="shared" si="807"/>
        <v>1</v>
      </c>
      <c r="N732" s="117">
        <f t="shared" si="807"/>
        <v>3.225806451612903</v>
      </c>
      <c r="O732" s="115"/>
    </row>
    <row r="733" spans="1:15" s="67" customFormat="1" ht="18.75" customHeight="1">
      <c r="A733" s="389"/>
      <c r="B733" s="104" t="s">
        <v>215</v>
      </c>
      <c r="C733" s="170">
        <f t="shared" ref="C733:N733" si="808">C492</f>
        <v>87</v>
      </c>
      <c r="D733" s="173">
        <f t="shared" si="808"/>
        <v>73</v>
      </c>
      <c r="E733" s="115">
        <f t="shared" si="808"/>
        <v>0</v>
      </c>
      <c r="F733" s="116">
        <f t="shared" si="808"/>
        <v>0</v>
      </c>
      <c r="G733" s="115">
        <f t="shared" si="808"/>
        <v>2</v>
      </c>
      <c r="H733" s="116">
        <f t="shared" si="808"/>
        <v>2.2988505747126435</v>
      </c>
      <c r="I733" s="115">
        <f t="shared" si="808"/>
        <v>9</v>
      </c>
      <c r="J733" s="116">
        <f t="shared" si="808"/>
        <v>10.344827586206897</v>
      </c>
      <c r="K733" s="115">
        <f t="shared" si="808"/>
        <v>69</v>
      </c>
      <c r="L733" s="116">
        <f t="shared" si="808"/>
        <v>79.310344827586206</v>
      </c>
      <c r="M733" s="115">
        <f t="shared" si="808"/>
        <v>7</v>
      </c>
      <c r="N733" s="117">
        <f t="shared" si="808"/>
        <v>8.0459770114942533</v>
      </c>
      <c r="O733" s="115"/>
    </row>
    <row r="734" spans="1:15" s="67" customFormat="1" ht="18.75" customHeight="1">
      <c r="A734" s="389"/>
      <c r="B734" s="104" t="s">
        <v>216</v>
      </c>
      <c r="C734" s="170">
        <f t="shared" ref="C734:N734" si="809">C497</f>
        <v>121</v>
      </c>
      <c r="D734" s="173">
        <f t="shared" si="809"/>
        <v>60</v>
      </c>
      <c r="E734" s="115">
        <f t="shared" si="809"/>
        <v>0</v>
      </c>
      <c r="F734" s="116">
        <f t="shared" si="809"/>
        <v>0</v>
      </c>
      <c r="G734" s="115">
        <f t="shared" si="809"/>
        <v>2</v>
      </c>
      <c r="H734" s="116">
        <f t="shared" si="809"/>
        <v>1.6528925619834711</v>
      </c>
      <c r="I734" s="115">
        <f t="shared" si="809"/>
        <v>26</v>
      </c>
      <c r="J734" s="116">
        <f t="shared" si="809"/>
        <v>21.487603305785125</v>
      </c>
      <c r="K734" s="115">
        <f t="shared" si="809"/>
        <v>84</v>
      </c>
      <c r="L734" s="116">
        <f t="shared" si="809"/>
        <v>69.421487603305792</v>
      </c>
      <c r="M734" s="115">
        <f t="shared" si="809"/>
        <v>9</v>
      </c>
      <c r="N734" s="117">
        <f t="shared" si="809"/>
        <v>7.4380165289256199</v>
      </c>
      <c r="O734" s="115"/>
    </row>
    <row r="735" spans="1:15" s="67" customFormat="1" ht="18.75" customHeight="1">
      <c r="A735" s="389"/>
      <c r="B735" s="213" t="s">
        <v>559</v>
      </c>
      <c r="C735" s="170">
        <f t="shared" ref="C735:N735" si="810">C504</f>
        <v>40</v>
      </c>
      <c r="D735" s="173">
        <f t="shared" si="810"/>
        <v>17</v>
      </c>
      <c r="E735" s="115">
        <f t="shared" si="810"/>
        <v>1</v>
      </c>
      <c r="F735" s="116">
        <f t="shared" si="810"/>
        <v>2.5</v>
      </c>
      <c r="G735" s="115">
        <f t="shared" si="810"/>
        <v>1</v>
      </c>
      <c r="H735" s="116">
        <f t="shared" si="810"/>
        <v>2.5</v>
      </c>
      <c r="I735" s="115">
        <f t="shared" si="810"/>
        <v>6</v>
      </c>
      <c r="J735" s="116">
        <f t="shared" si="810"/>
        <v>15</v>
      </c>
      <c r="K735" s="115">
        <f t="shared" si="810"/>
        <v>30</v>
      </c>
      <c r="L735" s="116">
        <f t="shared" si="810"/>
        <v>75</v>
      </c>
      <c r="M735" s="115">
        <f t="shared" si="810"/>
        <v>2</v>
      </c>
      <c r="N735" s="117">
        <f t="shared" si="810"/>
        <v>5</v>
      </c>
      <c r="O735" s="115"/>
    </row>
    <row r="736" spans="1:15" s="67" customFormat="1" ht="18.75" customHeight="1">
      <c r="A736" s="389"/>
      <c r="B736" s="104" t="s">
        <v>558</v>
      </c>
      <c r="C736" s="170">
        <f t="shared" ref="C736:N736" si="811">C508</f>
        <v>36</v>
      </c>
      <c r="D736" s="173">
        <f t="shared" si="811"/>
        <v>11</v>
      </c>
      <c r="E736" s="115">
        <f t="shared" si="811"/>
        <v>2</v>
      </c>
      <c r="F736" s="116">
        <f t="shared" si="811"/>
        <v>5.5555555555555554</v>
      </c>
      <c r="G736" s="115">
        <f t="shared" si="811"/>
        <v>0</v>
      </c>
      <c r="H736" s="116">
        <f t="shared" si="811"/>
        <v>0</v>
      </c>
      <c r="I736" s="115">
        <f t="shared" si="811"/>
        <v>9</v>
      </c>
      <c r="J736" s="116">
        <f t="shared" si="811"/>
        <v>25</v>
      </c>
      <c r="K736" s="115">
        <f t="shared" si="811"/>
        <v>23</v>
      </c>
      <c r="L736" s="116">
        <f t="shared" si="811"/>
        <v>63.888888888888886</v>
      </c>
      <c r="M736" s="115">
        <f t="shared" si="811"/>
        <v>2</v>
      </c>
      <c r="N736" s="117">
        <f t="shared" si="811"/>
        <v>5.5555555555555554</v>
      </c>
      <c r="O736" s="115"/>
    </row>
    <row r="737" spans="1:15" s="67" customFormat="1" ht="18.75" customHeight="1">
      <c r="A737" s="389"/>
      <c r="B737" s="75" t="s">
        <v>273</v>
      </c>
      <c r="C737" s="170">
        <f t="shared" ref="C737:N737" si="812">C512</f>
        <v>29</v>
      </c>
      <c r="D737" s="173">
        <f t="shared" si="812"/>
        <v>3</v>
      </c>
      <c r="E737" s="115">
        <f t="shared" si="812"/>
        <v>0</v>
      </c>
      <c r="F737" s="116">
        <f t="shared" si="812"/>
        <v>0</v>
      </c>
      <c r="G737" s="115">
        <f t="shared" si="812"/>
        <v>0</v>
      </c>
      <c r="H737" s="116">
        <f t="shared" si="812"/>
        <v>0</v>
      </c>
      <c r="I737" s="115">
        <f t="shared" si="812"/>
        <v>16</v>
      </c>
      <c r="J737" s="116">
        <f t="shared" si="812"/>
        <v>55.172413793103445</v>
      </c>
      <c r="K737" s="115">
        <f t="shared" si="812"/>
        <v>13</v>
      </c>
      <c r="L737" s="116">
        <f t="shared" si="812"/>
        <v>44.827586206896555</v>
      </c>
      <c r="M737" s="115">
        <f t="shared" si="812"/>
        <v>0</v>
      </c>
      <c r="N737" s="117">
        <f t="shared" si="812"/>
        <v>0</v>
      </c>
      <c r="O737" s="115"/>
    </row>
    <row r="738" spans="1:15" s="67" customFormat="1" ht="18.75" customHeight="1">
      <c r="A738" s="382"/>
      <c r="B738" s="105" t="s">
        <v>549</v>
      </c>
      <c r="C738" s="169">
        <f t="shared" ref="C738:N738" si="813">C516</f>
        <v>18</v>
      </c>
      <c r="D738" s="174">
        <f t="shared" si="813"/>
        <v>9</v>
      </c>
      <c r="E738" s="112">
        <f t="shared" si="813"/>
        <v>0</v>
      </c>
      <c r="F738" s="113">
        <f t="shared" si="813"/>
        <v>0</v>
      </c>
      <c r="G738" s="112">
        <f t="shared" si="813"/>
        <v>0</v>
      </c>
      <c r="H738" s="113">
        <f t="shared" si="813"/>
        <v>0</v>
      </c>
      <c r="I738" s="112">
        <f t="shared" si="813"/>
        <v>5</v>
      </c>
      <c r="J738" s="113">
        <f t="shared" si="813"/>
        <v>27.777777777777779</v>
      </c>
      <c r="K738" s="112">
        <f t="shared" si="813"/>
        <v>13</v>
      </c>
      <c r="L738" s="113">
        <f t="shared" si="813"/>
        <v>72.222222222222229</v>
      </c>
      <c r="M738" s="112">
        <f t="shared" si="813"/>
        <v>0</v>
      </c>
      <c r="N738" s="114">
        <f t="shared" si="813"/>
        <v>0</v>
      </c>
      <c r="O738" s="135"/>
    </row>
    <row r="739" spans="1:15" s="63" customFormat="1" ht="17.100000000000001" customHeight="1">
      <c r="A739" s="386" t="s">
        <v>0</v>
      </c>
      <c r="B739" s="386" t="s">
        <v>16</v>
      </c>
      <c r="C739" s="365" t="s">
        <v>6</v>
      </c>
      <c r="D739" s="365"/>
      <c r="E739" s="365" t="s">
        <v>14</v>
      </c>
      <c r="F739" s="365"/>
      <c r="G739" s="365"/>
      <c r="H739" s="365"/>
      <c r="I739" s="365"/>
      <c r="J739" s="365"/>
      <c r="K739" s="365"/>
      <c r="L739" s="365"/>
      <c r="M739" s="365"/>
      <c r="N739" s="365"/>
      <c r="O739" s="352" t="s">
        <v>383</v>
      </c>
    </row>
    <row r="740" spans="1:15" s="63" customFormat="1" ht="17.100000000000001" customHeight="1">
      <c r="A740" s="386"/>
      <c r="B740" s="386"/>
      <c r="C740" s="365" t="s">
        <v>7</v>
      </c>
      <c r="D740" s="365" t="s">
        <v>8</v>
      </c>
      <c r="E740" s="365" t="s">
        <v>9</v>
      </c>
      <c r="F740" s="365"/>
      <c r="G740" s="365" t="s">
        <v>10</v>
      </c>
      <c r="H740" s="365"/>
      <c r="I740" s="365" t="s">
        <v>11</v>
      </c>
      <c r="J740" s="365"/>
      <c r="K740" s="365" t="s">
        <v>3</v>
      </c>
      <c r="L740" s="365"/>
      <c r="M740" s="365" t="s">
        <v>12</v>
      </c>
      <c r="N740" s="365"/>
      <c r="O740" s="353"/>
    </row>
    <row r="741" spans="1:15" ht="17.100000000000001" customHeight="1">
      <c r="A741" s="386"/>
      <c r="B741" s="386"/>
      <c r="C741" s="365"/>
      <c r="D741" s="365"/>
      <c r="E741" s="64" t="s">
        <v>1</v>
      </c>
      <c r="F741" s="64" t="s">
        <v>2</v>
      </c>
      <c r="G741" s="64" t="s">
        <v>1</v>
      </c>
      <c r="H741" s="64" t="s">
        <v>2</v>
      </c>
      <c r="I741" s="64" t="s">
        <v>1</v>
      </c>
      <c r="J741" s="64" t="s">
        <v>2</v>
      </c>
      <c r="K741" s="64" t="s">
        <v>1</v>
      </c>
      <c r="L741" s="64" t="s">
        <v>2</v>
      </c>
      <c r="M741" s="64" t="s">
        <v>1</v>
      </c>
      <c r="N741" s="64" t="s">
        <v>2</v>
      </c>
      <c r="O741" s="354"/>
    </row>
    <row r="742" spans="1:15" s="67" customFormat="1" ht="15.95" customHeight="1">
      <c r="A742" s="381">
        <v>7</v>
      </c>
      <c r="B742" s="139" t="s">
        <v>377</v>
      </c>
      <c r="C742" s="168">
        <f t="shared" ref="C742:N742" si="814">C522</f>
        <v>82</v>
      </c>
      <c r="D742" s="172">
        <f t="shared" si="814"/>
        <v>37</v>
      </c>
      <c r="E742" s="109">
        <f t="shared" si="814"/>
        <v>5</v>
      </c>
      <c r="F742" s="110">
        <f t="shared" si="814"/>
        <v>6.0975609756097562</v>
      </c>
      <c r="G742" s="109">
        <f t="shared" si="814"/>
        <v>2</v>
      </c>
      <c r="H742" s="110">
        <f t="shared" si="814"/>
        <v>2.4390243902439024</v>
      </c>
      <c r="I742" s="109">
        <f t="shared" si="814"/>
        <v>13</v>
      </c>
      <c r="J742" s="110">
        <f t="shared" si="814"/>
        <v>15.853658536585366</v>
      </c>
      <c r="K742" s="109">
        <f t="shared" si="814"/>
        <v>61</v>
      </c>
      <c r="L742" s="110">
        <f t="shared" si="814"/>
        <v>74.390243902439025</v>
      </c>
      <c r="M742" s="109">
        <f t="shared" si="814"/>
        <v>1</v>
      </c>
      <c r="N742" s="111">
        <f t="shared" si="814"/>
        <v>1.2195121951219512</v>
      </c>
      <c r="O742" s="109"/>
    </row>
    <row r="743" spans="1:15" s="67" customFormat="1" ht="15.95" customHeight="1">
      <c r="A743" s="389"/>
      <c r="B743" s="75" t="s">
        <v>275</v>
      </c>
      <c r="C743" s="170">
        <f t="shared" ref="C743:N743" si="815">C527</f>
        <v>103</v>
      </c>
      <c r="D743" s="173">
        <f t="shared" si="815"/>
        <v>66</v>
      </c>
      <c r="E743" s="115">
        <f t="shared" si="815"/>
        <v>3</v>
      </c>
      <c r="F743" s="116">
        <f t="shared" si="815"/>
        <v>2.912621359223301</v>
      </c>
      <c r="G743" s="115">
        <f t="shared" si="815"/>
        <v>1</v>
      </c>
      <c r="H743" s="116">
        <f t="shared" si="815"/>
        <v>0.970873786407767</v>
      </c>
      <c r="I743" s="115">
        <f t="shared" si="815"/>
        <v>15</v>
      </c>
      <c r="J743" s="116">
        <f t="shared" si="815"/>
        <v>14.563106796116505</v>
      </c>
      <c r="K743" s="115">
        <f t="shared" si="815"/>
        <v>74</v>
      </c>
      <c r="L743" s="116">
        <f t="shared" si="815"/>
        <v>71.84466019417475</v>
      </c>
      <c r="M743" s="115">
        <f t="shared" si="815"/>
        <v>10</v>
      </c>
      <c r="N743" s="117">
        <f t="shared" si="815"/>
        <v>9.7087378640776691</v>
      </c>
      <c r="O743" s="115"/>
    </row>
    <row r="744" spans="1:15" s="67" customFormat="1" ht="15.95" customHeight="1">
      <c r="A744" s="389"/>
      <c r="B744" s="75" t="s">
        <v>215</v>
      </c>
      <c r="C744" s="170">
        <f t="shared" ref="C744:N744" si="816">C536</f>
        <v>196</v>
      </c>
      <c r="D744" s="173">
        <f t="shared" si="816"/>
        <v>161</v>
      </c>
      <c r="E744" s="115">
        <f t="shared" si="816"/>
        <v>0</v>
      </c>
      <c r="F744" s="116">
        <f t="shared" si="816"/>
        <v>0</v>
      </c>
      <c r="G744" s="115">
        <f t="shared" si="816"/>
        <v>3</v>
      </c>
      <c r="H744" s="116">
        <f t="shared" si="816"/>
        <v>1.5306122448979591</v>
      </c>
      <c r="I744" s="115">
        <f t="shared" si="816"/>
        <v>46</v>
      </c>
      <c r="J744" s="116">
        <f t="shared" si="816"/>
        <v>23.469387755102041</v>
      </c>
      <c r="K744" s="115">
        <f t="shared" si="816"/>
        <v>146</v>
      </c>
      <c r="L744" s="116">
        <f t="shared" si="816"/>
        <v>74.489795918367349</v>
      </c>
      <c r="M744" s="115">
        <f t="shared" si="816"/>
        <v>1</v>
      </c>
      <c r="N744" s="117">
        <f t="shared" si="816"/>
        <v>0.51020408163265307</v>
      </c>
      <c r="O744" s="115"/>
    </row>
    <row r="745" spans="1:15" s="67" customFormat="1" ht="15.95" customHeight="1">
      <c r="A745" s="389"/>
      <c r="B745" s="75" t="s">
        <v>216</v>
      </c>
      <c r="C745" s="170">
        <f t="shared" ref="C745:N745" si="817">C542</f>
        <v>170</v>
      </c>
      <c r="D745" s="173">
        <f t="shared" si="817"/>
        <v>106</v>
      </c>
      <c r="E745" s="115">
        <f t="shared" si="817"/>
        <v>3</v>
      </c>
      <c r="F745" s="116">
        <f t="shared" si="817"/>
        <v>1.7647058823529411</v>
      </c>
      <c r="G745" s="115">
        <f t="shared" si="817"/>
        <v>2</v>
      </c>
      <c r="H745" s="116">
        <f t="shared" si="817"/>
        <v>1.1764705882352942</v>
      </c>
      <c r="I745" s="115">
        <f t="shared" si="817"/>
        <v>22</v>
      </c>
      <c r="J745" s="116">
        <f t="shared" si="817"/>
        <v>12.941176470588236</v>
      </c>
      <c r="K745" s="115">
        <f t="shared" si="817"/>
        <v>139</v>
      </c>
      <c r="L745" s="116">
        <f t="shared" si="817"/>
        <v>81.764705882352942</v>
      </c>
      <c r="M745" s="115">
        <f t="shared" si="817"/>
        <v>4</v>
      </c>
      <c r="N745" s="117">
        <f t="shared" si="817"/>
        <v>2.3529411764705883</v>
      </c>
      <c r="O745" s="115"/>
    </row>
    <row r="746" spans="1:15" s="67" customFormat="1" ht="15.95" customHeight="1">
      <c r="A746" s="389"/>
      <c r="B746" s="75" t="s">
        <v>560</v>
      </c>
      <c r="C746" s="170">
        <f t="shared" ref="C746:N746" si="818">C546</f>
        <v>60</v>
      </c>
      <c r="D746" s="173">
        <f t="shared" si="818"/>
        <v>40</v>
      </c>
      <c r="E746" s="115">
        <f t="shared" si="818"/>
        <v>0</v>
      </c>
      <c r="F746" s="116">
        <f t="shared" si="818"/>
        <v>0</v>
      </c>
      <c r="G746" s="115">
        <f t="shared" si="818"/>
        <v>4</v>
      </c>
      <c r="H746" s="116">
        <f t="shared" si="818"/>
        <v>6.666666666666667</v>
      </c>
      <c r="I746" s="115">
        <f t="shared" si="818"/>
        <v>10</v>
      </c>
      <c r="J746" s="116">
        <f t="shared" si="818"/>
        <v>16.666666666666668</v>
      </c>
      <c r="K746" s="115">
        <f t="shared" si="818"/>
        <v>46</v>
      </c>
      <c r="L746" s="116">
        <f t="shared" si="818"/>
        <v>76.666666666666671</v>
      </c>
      <c r="M746" s="115">
        <f t="shared" si="818"/>
        <v>0</v>
      </c>
      <c r="N746" s="117">
        <f t="shared" si="818"/>
        <v>0</v>
      </c>
      <c r="O746" s="115"/>
    </row>
    <row r="747" spans="1:15" s="67" customFormat="1" ht="15.95" customHeight="1">
      <c r="A747" s="389"/>
      <c r="B747" s="75" t="s">
        <v>559</v>
      </c>
      <c r="C747" s="170">
        <f t="shared" ref="C747:N747" si="819">C551</f>
        <v>91</v>
      </c>
      <c r="D747" s="173">
        <f t="shared" si="819"/>
        <v>54</v>
      </c>
      <c r="E747" s="115">
        <f t="shared" si="819"/>
        <v>0</v>
      </c>
      <c r="F747" s="116">
        <f t="shared" si="819"/>
        <v>0</v>
      </c>
      <c r="G747" s="115">
        <f t="shared" si="819"/>
        <v>3</v>
      </c>
      <c r="H747" s="116">
        <f t="shared" si="819"/>
        <v>3.2967032967032965</v>
      </c>
      <c r="I747" s="115">
        <f t="shared" si="819"/>
        <v>16</v>
      </c>
      <c r="J747" s="116">
        <f t="shared" si="819"/>
        <v>17.582417582417584</v>
      </c>
      <c r="K747" s="115">
        <f t="shared" si="819"/>
        <v>72</v>
      </c>
      <c r="L747" s="116">
        <f t="shared" si="819"/>
        <v>79.120879120879124</v>
      </c>
      <c r="M747" s="115">
        <f t="shared" si="819"/>
        <v>0</v>
      </c>
      <c r="N747" s="117">
        <f t="shared" si="819"/>
        <v>0</v>
      </c>
      <c r="O747" s="115"/>
    </row>
    <row r="748" spans="1:15" s="67" customFormat="1" ht="15.95" customHeight="1">
      <c r="A748" s="389"/>
      <c r="B748" s="75" t="s">
        <v>561</v>
      </c>
      <c r="C748" s="170">
        <f t="shared" ref="C748:N748" si="820">C555</f>
        <v>31</v>
      </c>
      <c r="D748" s="173">
        <f t="shared" si="820"/>
        <v>14</v>
      </c>
      <c r="E748" s="115">
        <f t="shared" si="820"/>
        <v>1</v>
      </c>
      <c r="F748" s="116">
        <f t="shared" si="820"/>
        <v>3.225806451612903</v>
      </c>
      <c r="G748" s="115">
        <f t="shared" si="820"/>
        <v>1</v>
      </c>
      <c r="H748" s="116">
        <f t="shared" si="820"/>
        <v>3.225806451612903</v>
      </c>
      <c r="I748" s="115">
        <f t="shared" si="820"/>
        <v>11</v>
      </c>
      <c r="J748" s="116">
        <f t="shared" si="820"/>
        <v>35.483870967741936</v>
      </c>
      <c r="K748" s="115">
        <f t="shared" si="820"/>
        <v>18</v>
      </c>
      <c r="L748" s="116">
        <f t="shared" si="820"/>
        <v>58.064516129032256</v>
      </c>
      <c r="M748" s="115">
        <f t="shared" si="820"/>
        <v>0</v>
      </c>
      <c r="N748" s="117">
        <f t="shared" si="820"/>
        <v>0</v>
      </c>
      <c r="O748" s="115"/>
    </row>
    <row r="749" spans="1:15" s="67" customFormat="1" ht="15.95" customHeight="1">
      <c r="A749" s="389"/>
      <c r="B749" s="75" t="s">
        <v>562</v>
      </c>
      <c r="C749" s="170">
        <f t="shared" ref="C749:N749" si="821">C559</f>
        <v>70</v>
      </c>
      <c r="D749" s="173">
        <f t="shared" si="821"/>
        <v>42</v>
      </c>
      <c r="E749" s="115">
        <f t="shared" si="821"/>
        <v>0</v>
      </c>
      <c r="F749" s="116">
        <f t="shared" si="821"/>
        <v>0</v>
      </c>
      <c r="G749" s="115">
        <f t="shared" si="821"/>
        <v>1</v>
      </c>
      <c r="H749" s="116">
        <f t="shared" si="821"/>
        <v>1.4285714285714286</v>
      </c>
      <c r="I749" s="115">
        <f t="shared" si="821"/>
        <v>12</v>
      </c>
      <c r="J749" s="116">
        <f t="shared" si="821"/>
        <v>17.142857142857142</v>
      </c>
      <c r="K749" s="115">
        <f t="shared" si="821"/>
        <v>53</v>
      </c>
      <c r="L749" s="116">
        <f t="shared" si="821"/>
        <v>75.714285714285708</v>
      </c>
      <c r="M749" s="115">
        <f t="shared" si="821"/>
        <v>4</v>
      </c>
      <c r="N749" s="117">
        <f t="shared" si="821"/>
        <v>5.7142857142857144</v>
      </c>
      <c r="O749" s="115"/>
    </row>
    <row r="750" spans="1:15" s="67" customFormat="1" ht="15.95" customHeight="1">
      <c r="A750" s="389"/>
      <c r="B750" s="75" t="s">
        <v>273</v>
      </c>
      <c r="C750" s="170">
        <f t="shared" ref="C750:N750" si="822">C567</f>
        <v>80</v>
      </c>
      <c r="D750" s="173">
        <f t="shared" si="822"/>
        <v>34</v>
      </c>
      <c r="E750" s="115">
        <f t="shared" si="822"/>
        <v>0</v>
      </c>
      <c r="F750" s="116">
        <f t="shared" si="822"/>
        <v>0</v>
      </c>
      <c r="G750" s="115">
        <f t="shared" si="822"/>
        <v>0</v>
      </c>
      <c r="H750" s="116">
        <f t="shared" si="822"/>
        <v>0</v>
      </c>
      <c r="I750" s="115">
        <f t="shared" si="822"/>
        <v>12</v>
      </c>
      <c r="J750" s="116">
        <f t="shared" si="822"/>
        <v>15</v>
      </c>
      <c r="K750" s="115">
        <f t="shared" si="822"/>
        <v>62</v>
      </c>
      <c r="L750" s="116">
        <f t="shared" si="822"/>
        <v>77.5</v>
      </c>
      <c r="M750" s="115">
        <f t="shared" si="822"/>
        <v>6</v>
      </c>
      <c r="N750" s="117">
        <f t="shared" si="822"/>
        <v>7.5</v>
      </c>
      <c r="O750" s="115"/>
    </row>
    <row r="751" spans="1:15" s="67" customFormat="1" ht="15.95" customHeight="1">
      <c r="A751" s="382"/>
      <c r="B751" s="74" t="s">
        <v>549</v>
      </c>
      <c r="C751" s="169">
        <f t="shared" ref="C751:N751" si="823">C572</f>
        <v>107</v>
      </c>
      <c r="D751" s="174">
        <f t="shared" si="823"/>
        <v>76</v>
      </c>
      <c r="E751" s="112">
        <f t="shared" si="823"/>
        <v>0</v>
      </c>
      <c r="F751" s="113">
        <f t="shared" si="823"/>
        <v>0</v>
      </c>
      <c r="G751" s="112">
        <f t="shared" si="823"/>
        <v>4</v>
      </c>
      <c r="H751" s="113">
        <f t="shared" si="823"/>
        <v>3.7383177570093458</v>
      </c>
      <c r="I751" s="112">
        <f t="shared" si="823"/>
        <v>23</v>
      </c>
      <c r="J751" s="113">
        <f t="shared" si="823"/>
        <v>21.495327102803738</v>
      </c>
      <c r="K751" s="112">
        <f t="shared" si="823"/>
        <v>76</v>
      </c>
      <c r="L751" s="113">
        <f t="shared" si="823"/>
        <v>71.028037383177576</v>
      </c>
      <c r="M751" s="112">
        <f t="shared" si="823"/>
        <v>4</v>
      </c>
      <c r="N751" s="114">
        <f t="shared" si="823"/>
        <v>3.7383177570093458</v>
      </c>
      <c r="O751" s="138"/>
    </row>
    <row r="752" spans="1:15" s="67" customFormat="1" ht="15.95" customHeight="1">
      <c r="A752" s="390">
        <v>8</v>
      </c>
      <c r="B752" s="245" t="s">
        <v>217</v>
      </c>
      <c r="C752" s="215">
        <f t="shared" ref="C752:N752" si="824">C602</f>
        <v>78</v>
      </c>
      <c r="D752" s="216">
        <f t="shared" si="824"/>
        <v>29</v>
      </c>
      <c r="E752" s="217">
        <f t="shared" si="824"/>
        <v>5</v>
      </c>
      <c r="F752" s="218">
        <f t="shared" si="824"/>
        <v>6.4102564102564106</v>
      </c>
      <c r="G752" s="217">
        <f t="shared" si="824"/>
        <v>13</v>
      </c>
      <c r="H752" s="218">
        <f t="shared" si="824"/>
        <v>16.666666666666668</v>
      </c>
      <c r="I752" s="217">
        <f t="shared" si="824"/>
        <v>22</v>
      </c>
      <c r="J752" s="218">
        <f t="shared" si="824"/>
        <v>28.205128205128204</v>
      </c>
      <c r="K752" s="217">
        <f t="shared" si="824"/>
        <v>33</v>
      </c>
      <c r="L752" s="218">
        <f t="shared" si="824"/>
        <v>42.307692307692307</v>
      </c>
      <c r="M752" s="217">
        <f t="shared" si="824"/>
        <v>5</v>
      </c>
      <c r="N752" s="219">
        <f t="shared" si="824"/>
        <v>6.4102564102564106</v>
      </c>
      <c r="O752" s="217"/>
    </row>
    <row r="753" spans="1:16" s="67" customFormat="1" ht="15.95" customHeight="1">
      <c r="A753" s="389"/>
      <c r="B753" s="73" t="s">
        <v>217</v>
      </c>
      <c r="C753" s="168">
        <f t="shared" ref="C753:N753" si="825">C613</f>
        <v>299</v>
      </c>
      <c r="D753" s="172">
        <f t="shared" si="825"/>
        <v>167</v>
      </c>
      <c r="E753" s="109">
        <f t="shared" si="825"/>
        <v>3</v>
      </c>
      <c r="F753" s="110">
        <f t="shared" si="825"/>
        <v>1.0033444816053512</v>
      </c>
      <c r="G753" s="109">
        <f t="shared" si="825"/>
        <v>10</v>
      </c>
      <c r="H753" s="110">
        <f t="shared" si="825"/>
        <v>3.3444816053511706</v>
      </c>
      <c r="I753" s="109">
        <f t="shared" si="825"/>
        <v>79</v>
      </c>
      <c r="J753" s="110">
        <f t="shared" si="825"/>
        <v>26.421404682274247</v>
      </c>
      <c r="K753" s="109">
        <f t="shared" si="825"/>
        <v>204</v>
      </c>
      <c r="L753" s="110">
        <f t="shared" si="825"/>
        <v>68.227424749163873</v>
      </c>
      <c r="M753" s="109">
        <f t="shared" si="825"/>
        <v>3</v>
      </c>
      <c r="N753" s="111">
        <f t="shared" si="825"/>
        <v>1.0033444816053512</v>
      </c>
      <c r="O753" s="109"/>
    </row>
    <row r="754" spans="1:16" s="67" customFormat="1" ht="15.95" customHeight="1">
      <c r="A754" s="389"/>
      <c r="B754" s="75" t="s">
        <v>716</v>
      </c>
      <c r="C754" s="170">
        <f t="shared" ref="C754:N754" si="826">C619</f>
        <v>7</v>
      </c>
      <c r="D754" s="173">
        <f t="shared" si="826"/>
        <v>5</v>
      </c>
      <c r="E754" s="115">
        <f t="shared" si="826"/>
        <v>0</v>
      </c>
      <c r="F754" s="116">
        <f t="shared" si="826"/>
        <v>0</v>
      </c>
      <c r="G754" s="115">
        <f t="shared" si="826"/>
        <v>0</v>
      </c>
      <c r="H754" s="116">
        <f t="shared" si="826"/>
        <v>0</v>
      </c>
      <c r="I754" s="115">
        <f t="shared" si="826"/>
        <v>1</v>
      </c>
      <c r="J754" s="116">
        <f t="shared" si="826"/>
        <v>14.285714285714286</v>
      </c>
      <c r="K754" s="115">
        <f t="shared" si="826"/>
        <v>6</v>
      </c>
      <c r="L754" s="116">
        <f t="shared" si="826"/>
        <v>85.714285714285708</v>
      </c>
      <c r="M754" s="115">
        <f t="shared" si="826"/>
        <v>0</v>
      </c>
      <c r="N754" s="117">
        <f t="shared" si="826"/>
        <v>0</v>
      </c>
      <c r="O754" s="115"/>
    </row>
    <row r="755" spans="1:16" s="67" customFormat="1" ht="15.95" customHeight="1">
      <c r="A755" s="393"/>
      <c r="B755" s="74" t="s">
        <v>717</v>
      </c>
      <c r="C755" s="169">
        <f t="shared" ref="C755:N755" si="827">C622</f>
        <v>19</v>
      </c>
      <c r="D755" s="174">
        <f t="shared" si="827"/>
        <v>16</v>
      </c>
      <c r="E755" s="112">
        <f t="shared" si="827"/>
        <v>0</v>
      </c>
      <c r="F755" s="113">
        <f t="shared" si="827"/>
        <v>0</v>
      </c>
      <c r="G755" s="112">
        <f t="shared" si="827"/>
        <v>0</v>
      </c>
      <c r="H755" s="113">
        <f t="shared" si="827"/>
        <v>0</v>
      </c>
      <c r="I755" s="112">
        <f t="shared" si="827"/>
        <v>5</v>
      </c>
      <c r="J755" s="113">
        <f t="shared" si="827"/>
        <v>26.315789473684209</v>
      </c>
      <c r="K755" s="112">
        <f t="shared" si="827"/>
        <v>14</v>
      </c>
      <c r="L755" s="113">
        <f t="shared" si="827"/>
        <v>73.684210526315795</v>
      </c>
      <c r="M755" s="112">
        <f t="shared" si="827"/>
        <v>0</v>
      </c>
      <c r="N755" s="114">
        <f t="shared" si="827"/>
        <v>0</v>
      </c>
      <c r="O755" s="138"/>
    </row>
    <row r="756" spans="1:16" s="67" customFormat="1" ht="15.95" customHeight="1">
      <c r="A756" s="390">
        <v>9</v>
      </c>
      <c r="B756" s="73" t="s">
        <v>271</v>
      </c>
      <c r="C756" s="168">
        <f t="shared" ref="C756:N756" si="828">C655</f>
        <v>62</v>
      </c>
      <c r="D756" s="172">
        <f t="shared" si="828"/>
        <v>0</v>
      </c>
      <c r="E756" s="109">
        <f t="shared" si="828"/>
        <v>0</v>
      </c>
      <c r="F756" s="110">
        <f t="shared" si="828"/>
        <v>0</v>
      </c>
      <c r="G756" s="109">
        <f t="shared" si="828"/>
        <v>1</v>
      </c>
      <c r="H756" s="110">
        <f t="shared" si="828"/>
        <v>1.6129032258064515</v>
      </c>
      <c r="I756" s="109">
        <f t="shared" si="828"/>
        <v>8</v>
      </c>
      <c r="J756" s="110">
        <f t="shared" si="828"/>
        <v>12.903225806451612</v>
      </c>
      <c r="K756" s="109">
        <f t="shared" si="828"/>
        <v>51</v>
      </c>
      <c r="L756" s="110">
        <f t="shared" si="828"/>
        <v>82.258064516129039</v>
      </c>
      <c r="M756" s="109">
        <f t="shared" si="828"/>
        <v>2</v>
      </c>
      <c r="N756" s="111">
        <f t="shared" si="828"/>
        <v>3.225806451612903</v>
      </c>
      <c r="O756" s="109"/>
    </row>
    <row r="757" spans="1:16" s="67" customFormat="1" ht="15.95" customHeight="1">
      <c r="A757" s="389"/>
      <c r="B757" s="74" t="s">
        <v>563</v>
      </c>
      <c r="C757" s="169">
        <f t="shared" ref="C757:N757" si="829">C658</f>
        <v>9</v>
      </c>
      <c r="D757" s="174">
        <f t="shared" si="829"/>
        <v>0</v>
      </c>
      <c r="E757" s="112">
        <f t="shared" si="829"/>
        <v>0</v>
      </c>
      <c r="F757" s="113">
        <f t="shared" si="829"/>
        <v>0</v>
      </c>
      <c r="G757" s="112">
        <f t="shared" si="829"/>
        <v>0</v>
      </c>
      <c r="H757" s="113">
        <f t="shared" si="829"/>
        <v>0</v>
      </c>
      <c r="I757" s="112">
        <f t="shared" si="829"/>
        <v>3</v>
      </c>
      <c r="J757" s="113">
        <f t="shared" si="829"/>
        <v>33.333333333333336</v>
      </c>
      <c r="K757" s="112">
        <f t="shared" si="829"/>
        <v>6</v>
      </c>
      <c r="L757" s="113">
        <f t="shared" si="829"/>
        <v>66.666666666666671</v>
      </c>
      <c r="M757" s="112">
        <f t="shared" si="829"/>
        <v>0</v>
      </c>
      <c r="N757" s="114">
        <f t="shared" si="829"/>
        <v>0</v>
      </c>
      <c r="O757" s="112"/>
    </row>
    <row r="758" spans="1:16" s="67" customFormat="1" ht="15.95" customHeight="1">
      <c r="A758" s="393"/>
      <c r="B758" s="208" t="s">
        <v>271</v>
      </c>
      <c r="C758" s="171">
        <f t="shared" ref="C758:N758" si="830">C664</f>
        <v>71</v>
      </c>
      <c r="D758" s="175">
        <f t="shared" si="830"/>
        <v>2</v>
      </c>
      <c r="E758" s="122">
        <f t="shared" si="830"/>
        <v>0</v>
      </c>
      <c r="F758" s="123">
        <f t="shared" si="830"/>
        <v>0</v>
      </c>
      <c r="G758" s="122">
        <f t="shared" si="830"/>
        <v>0</v>
      </c>
      <c r="H758" s="123">
        <f t="shared" si="830"/>
        <v>0</v>
      </c>
      <c r="I758" s="122">
        <f t="shared" si="830"/>
        <v>4</v>
      </c>
      <c r="J758" s="123">
        <f t="shared" si="830"/>
        <v>5.6338028169014081</v>
      </c>
      <c r="K758" s="122">
        <f t="shared" si="830"/>
        <v>62</v>
      </c>
      <c r="L758" s="123">
        <f t="shared" si="830"/>
        <v>87.323943661971825</v>
      </c>
      <c r="M758" s="122">
        <f t="shared" si="830"/>
        <v>5</v>
      </c>
      <c r="N758" s="124">
        <f t="shared" si="830"/>
        <v>7.042253521126761</v>
      </c>
      <c r="O758" s="122"/>
    </row>
    <row r="759" spans="1:16" s="67" customFormat="1" ht="21.95" customHeight="1">
      <c r="A759" s="399" t="s">
        <v>220</v>
      </c>
      <c r="B759" s="400"/>
      <c r="C759" s="106">
        <f>SUM(C685:C758)</f>
        <v>8535</v>
      </c>
      <c r="D759" s="106">
        <f>SUM(D685:D758)</f>
        <v>1475</v>
      </c>
      <c r="E759" s="106">
        <f>SUM(E685:E758)</f>
        <v>79</v>
      </c>
      <c r="F759" s="107">
        <f>E759*100/C759</f>
        <v>0.92560046865846513</v>
      </c>
      <c r="G759" s="106">
        <f>SUM(G685:G758)</f>
        <v>221</v>
      </c>
      <c r="H759" s="107">
        <f>G759*100/C759</f>
        <v>2.5893380199179847</v>
      </c>
      <c r="I759" s="106">
        <f>SUM(I685:I758)</f>
        <v>1121</v>
      </c>
      <c r="J759" s="107">
        <f>I759*100/C759</f>
        <v>13.134153485647335</v>
      </c>
      <c r="K759" s="106">
        <f>SUM(K685:K758)</f>
        <v>6660</v>
      </c>
      <c r="L759" s="107">
        <f>K759*100/C759</f>
        <v>78.031634446397192</v>
      </c>
      <c r="M759" s="106">
        <f>SUM(M685:M758)</f>
        <v>452</v>
      </c>
      <c r="N759" s="108">
        <f>M759*100/C759</f>
        <v>5.2958406561218512</v>
      </c>
      <c r="O759" s="106">
        <f>SUM(O685:O758)</f>
        <v>2</v>
      </c>
      <c r="P759" s="184">
        <f>O759*100/C759</f>
        <v>2.3432923257176334E-2</v>
      </c>
    </row>
    <row r="760" spans="1:16" ht="12" customHeight="1">
      <c r="B760" s="84"/>
      <c r="O760" s="80"/>
    </row>
    <row r="761" spans="1:16" s="12" customFormat="1" ht="17.100000000000001" customHeight="1">
      <c r="A761" s="2"/>
      <c r="B761" s="32"/>
      <c r="C761" s="2"/>
      <c r="D761" s="2"/>
      <c r="E761" s="2"/>
      <c r="F761" s="2"/>
      <c r="G761" s="2"/>
      <c r="H761" s="2"/>
      <c r="I761" s="2"/>
      <c r="J761" s="346" t="s">
        <v>749</v>
      </c>
      <c r="K761" s="346"/>
      <c r="L761" s="346"/>
      <c r="M761" s="346"/>
      <c r="N761" s="346"/>
      <c r="O761" s="346"/>
    </row>
    <row r="762" spans="1:16" s="12" customFormat="1" ht="17.100000000000001" customHeight="1">
      <c r="A762" s="2"/>
      <c r="B762" s="9"/>
      <c r="C762" s="9"/>
      <c r="D762" s="9"/>
      <c r="E762" s="9"/>
      <c r="F762" s="9"/>
      <c r="G762" s="9"/>
      <c r="H762" s="2"/>
      <c r="I762" s="2"/>
      <c r="J762" s="339" t="s">
        <v>17</v>
      </c>
      <c r="K762" s="339"/>
      <c r="L762" s="339"/>
      <c r="M762" s="339"/>
      <c r="N762" s="339"/>
      <c r="O762" s="339"/>
    </row>
    <row r="763" spans="1:16" s="12" customFormat="1" ht="17.100000000000001" customHeight="1">
      <c r="A763" s="339" t="s">
        <v>381</v>
      </c>
      <c r="B763" s="339"/>
      <c r="C763" s="339"/>
      <c r="D763" s="339"/>
      <c r="E763" s="339"/>
      <c r="F763" s="339"/>
      <c r="G763" s="339"/>
      <c r="H763" s="2"/>
      <c r="I763" s="2"/>
      <c r="J763" s="339" t="s">
        <v>15</v>
      </c>
      <c r="K763" s="339"/>
      <c r="L763" s="339"/>
      <c r="M763" s="339"/>
      <c r="N763" s="339"/>
      <c r="O763" s="339"/>
    </row>
    <row r="764" spans="1:16" s="12" customFormat="1" ht="15.9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6" s="178" customFormat="1" ht="15.95" customHeight="1">
      <c r="A765" s="341" t="s">
        <v>286</v>
      </c>
      <c r="B765" s="341"/>
      <c r="C765" s="341"/>
      <c r="D765" s="341"/>
      <c r="E765" s="341"/>
      <c r="F765" s="341"/>
      <c r="G765" s="341"/>
      <c r="H765" s="177"/>
      <c r="I765" s="177"/>
      <c r="J765" s="341" t="s">
        <v>286</v>
      </c>
      <c r="K765" s="341"/>
      <c r="L765" s="341"/>
      <c r="M765" s="341"/>
      <c r="N765" s="341"/>
      <c r="O765" s="341"/>
    </row>
    <row r="766" spans="1:16" s="12" customFormat="1" ht="15.9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26"/>
    </row>
    <row r="767" spans="1:16" s="12" customFormat="1" ht="15.95" customHeight="1">
      <c r="A767" s="2"/>
      <c r="B767" s="3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6" s="12" customFormat="1" ht="18" customHeight="1">
      <c r="A768" s="342" t="s">
        <v>276</v>
      </c>
      <c r="B768" s="342"/>
      <c r="C768" s="342"/>
      <c r="D768" s="342"/>
      <c r="E768" s="342"/>
      <c r="F768" s="342"/>
      <c r="G768" s="342"/>
      <c r="H768" s="2"/>
      <c r="I768" s="2"/>
      <c r="J768" s="342" t="s">
        <v>41</v>
      </c>
      <c r="K768" s="342"/>
      <c r="L768" s="342"/>
      <c r="M768" s="342"/>
      <c r="N768" s="342"/>
      <c r="O768" s="342"/>
    </row>
    <row r="769" spans="1:15" ht="15" customHeight="1">
      <c r="A769" s="153" t="s">
        <v>284</v>
      </c>
      <c r="B769" s="153"/>
      <c r="C769" s="229">
        <f>SUM(E759,G759,I759)</f>
        <v>1421</v>
      </c>
      <c r="D769" s="148">
        <f>C769*100/C759</f>
        <v>16.649091974223783</v>
      </c>
      <c r="E769" s="153"/>
      <c r="F769" s="153" t="s">
        <v>282</v>
      </c>
      <c r="G769" s="153"/>
      <c r="H769" s="229">
        <f>SUM(E759,G759,I759,K759)</f>
        <v>8081</v>
      </c>
      <c r="I769" s="148">
        <f>H769*100/C759</f>
        <v>94.680726420620971</v>
      </c>
    </row>
    <row r="770" spans="1:15" ht="15" customHeight="1">
      <c r="A770" s="153" t="s">
        <v>285</v>
      </c>
      <c r="B770" s="153"/>
      <c r="C770" s="229">
        <f>K759</f>
        <v>6660</v>
      </c>
      <c r="D770" s="148">
        <f>C770*100/C759</f>
        <v>78.031634446397192</v>
      </c>
      <c r="E770" s="153"/>
      <c r="F770" s="153" t="s">
        <v>283</v>
      </c>
      <c r="G770" s="153"/>
      <c r="H770" s="146">
        <f>M759</f>
        <v>452</v>
      </c>
      <c r="I770" s="148">
        <f>H770*100/C759</f>
        <v>5.2958406561218512</v>
      </c>
    </row>
    <row r="771" spans="1:15" ht="15" customHeight="1">
      <c r="A771" s="153" t="s">
        <v>283</v>
      </c>
      <c r="B771" s="153"/>
      <c r="C771" s="146">
        <f>M759</f>
        <v>452</v>
      </c>
      <c r="D771" s="148">
        <f>C771*100/C759</f>
        <v>5.2958406561218512</v>
      </c>
      <c r="E771" s="153"/>
      <c r="F771" s="237" t="s">
        <v>382</v>
      </c>
      <c r="G771" s="237"/>
      <c r="H771" s="238">
        <f>O759</f>
        <v>2</v>
      </c>
      <c r="I771" s="239">
        <f>H771*100/C759</f>
        <v>2.3432923257176334E-2</v>
      </c>
    </row>
    <row r="772" spans="1:15" ht="15" customHeight="1">
      <c r="A772" s="237" t="s">
        <v>382</v>
      </c>
      <c r="B772" s="237"/>
      <c r="C772" s="238">
        <f>O759</f>
        <v>2</v>
      </c>
      <c r="D772" s="239">
        <f>C772*100/C759</f>
        <v>2.3432923257176334E-2</v>
      </c>
      <c r="E772" s="153"/>
      <c r="F772" s="153"/>
      <c r="G772" s="153"/>
      <c r="H772" s="153"/>
      <c r="I772" s="153"/>
    </row>
    <row r="773" spans="1:15">
      <c r="A773" s="220" t="s">
        <v>565</v>
      </c>
      <c r="B773" s="220">
        <v>5057</v>
      </c>
      <c r="C773" s="220"/>
      <c r="D773" s="220"/>
    </row>
    <row r="774" spans="1:15">
      <c r="A774" s="220" t="s">
        <v>564</v>
      </c>
      <c r="B774" s="220">
        <v>7017</v>
      </c>
      <c r="C774" s="220"/>
      <c r="D774" s="220"/>
    </row>
    <row r="775" spans="1:15">
      <c r="A775" s="220" t="s">
        <v>566</v>
      </c>
      <c r="B775" s="220">
        <v>927</v>
      </c>
      <c r="C775" s="220"/>
      <c r="D775" s="220"/>
      <c r="O775" s="21">
        <f>8535-8529</f>
        <v>6</v>
      </c>
    </row>
    <row r="776" spans="1:15">
      <c r="A776" s="220" t="s">
        <v>567</v>
      </c>
      <c r="B776" s="220">
        <v>39</v>
      </c>
      <c r="C776" s="220"/>
      <c r="D776" s="220"/>
    </row>
    <row r="777" spans="1:15">
      <c r="A777" s="220"/>
      <c r="B777" s="220">
        <f>SUM(B773:B776)</f>
        <v>13040</v>
      </c>
      <c r="C777" s="220"/>
      <c r="D777" s="220"/>
    </row>
    <row r="778" spans="1:15">
      <c r="A778" s="220"/>
      <c r="B778" s="220"/>
      <c r="C778" s="220"/>
      <c r="D778" s="220"/>
    </row>
    <row r="779" spans="1:15">
      <c r="A779" s="21">
        <f>SUM(A774:A778)</f>
        <v>0</v>
      </c>
    </row>
  </sheetData>
  <sortState ref="A46:P47">
    <sortCondition ref="A46"/>
  </sortState>
  <mergeCells count="697">
    <mergeCell ref="A652:D652"/>
    <mergeCell ref="E652:N652"/>
    <mergeCell ref="G615:H615"/>
    <mergeCell ref="I615:J615"/>
    <mergeCell ref="C649:C650"/>
    <mergeCell ref="D649:D650"/>
    <mergeCell ref="A645:O645"/>
    <mergeCell ref="A644:D644"/>
    <mergeCell ref="M615:N615"/>
    <mergeCell ref="I643:O643"/>
    <mergeCell ref="A646:O646"/>
    <mergeCell ref="A641:D641"/>
    <mergeCell ref="I641:O641"/>
    <mergeCell ref="A614:A616"/>
    <mergeCell ref="B614:B616"/>
    <mergeCell ref="C614:D614"/>
    <mergeCell ref="D615:D616"/>
    <mergeCell ref="E615:F615"/>
    <mergeCell ref="J625:O625"/>
    <mergeCell ref="M288:N288"/>
    <mergeCell ref="A441:A443"/>
    <mergeCell ref="B441:B443"/>
    <mergeCell ref="C441:D441"/>
    <mergeCell ref="E441:N441"/>
    <mergeCell ref="O441:O443"/>
    <mergeCell ref="C442:C443"/>
    <mergeCell ref="D442:D443"/>
    <mergeCell ref="E442:F442"/>
    <mergeCell ref="G442:H442"/>
    <mergeCell ref="I442:J442"/>
    <mergeCell ref="K442:L442"/>
    <mergeCell ref="M442:N442"/>
    <mergeCell ref="A418:D418"/>
    <mergeCell ref="E427:N427"/>
    <mergeCell ref="A422:B422"/>
    <mergeCell ref="A364:D364"/>
    <mergeCell ref="C357:C358"/>
    <mergeCell ref="C377:D377"/>
    <mergeCell ref="E377:N377"/>
    <mergeCell ref="A370:D370"/>
    <mergeCell ref="A387:B387"/>
    <mergeCell ref="A353:O353"/>
    <mergeCell ref="M357:N357"/>
    <mergeCell ref="E259:F259"/>
    <mergeCell ref="G259:H259"/>
    <mergeCell ref="I259:J259"/>
    <mergeCell ref="K259:L259"/>
    <mergeCell ref="M259:N259"/>
    <mergeCell ref="A241:D241"/>
    <mergeCell ref="A220:G220"/>
    <mergeCell ref="E205:N205"/>
    <mergeCell ref="J217:O217"/>
    <mergeCell ref="O258:O260"/>
    <mergeCell ref="C259:C260"/>
    <mergeCell ref="D259:D260"/>
    <mergeCell ref="B237:B239"/>
    <mergeCell ref="O237:O239"/>
    <mergeCell ref="A231:D231"/>
    <mergeCell ref="O33:O35"/>
    <mergeCell ref="C34:C35"/>
    <mergeCell ref="D34:D35"/>
    <mergeCell ref="E34:F34"/>
    <mergeCell ref="G34:H34"/>
    <mergeCell ref="I34:J34"/>
    <mergeCell ref="K34:L34"/>
    <mergeCell ref="M34:N34"/>
    <mergeCell ref="O202:O204"/>
    <mergeCell ref="C203:C204"/>
    <mergeCell ref="D203:D204"/>
    <mergeCell ref="E203:F203"/>
    <mergeCell ref="G203:H203"/>
    <mergeCell ref="I203:J203"/>
    <mergeCell ref="K203:L203"/>
    <mergeCell ref="M203:N203"/>
    <mergeCell ref="C60:C61"/>
    <mergeCell ref="D60:D61"/>
    <mergeCell ref="E60:F60"/>
    <mergeCell ref="G60:H60"/>
    <mergeCell ref="I60:J60"/>
    <mergeCell ref="E62:N62"/>
    <mergeCell ref="A71:G71"/>
    <mergeCell ref="A131:D131"/>
    <mergeCell ref="A33:A35"/>
    <mergeCell ref="B33:B35"/>
    <mergeCell ref="C33:D33"/>
    <mergeCell ref="E33:N33"/>
    <mergeCell ref="A742:A751"/>
    <mergeCell ref="A582:G582"/>
    <mergeCell ref="A591:O591"/>
    <mergeCell ref="A589:D589"/>
    <mergeCell ref="I589:O589"/>
    <mergeCell ref="A594:A596"/>
    <mergeCell ref="B594:B596"/>
    <mergeCell ref="C594:D594"/>
    <mergeCell ref="E594:N594"/>
    <mergeCell ref="E595:F595"/>
    <mergeCell ref="G595:H595"/>
    <mergeCell ref="A675:D675"/>
    <mergeCell ref="A731:A738"/>
    <mergeCell ref="D711:D712"/>
    <mergeCell ref="E711:F711"/>
    <mergeCell ref="A632:G632"/>
    <mergeCell ref="B648:B650"/>
    <mergeCell ref="C648:D648"/>
    <mergeCell ref="O614:O616"/>
    <mergeCell ref="C615:C616"/>
    <mergeCell ref="A656:D656"/>
    <mergeCell ref="E656:N656"/>
    <mergeCell ref="A658:B658"/>
    <mergeCell ref="E648:N648"/>
    <mergeCell ref="E444:N444"/>
    <mergeCell ref="A457:G457"/>
    <mergeCell ref="A440:B440"/>
    <mergeCell ref="A513:D513"/>
    <mergeCell ref="E513:N513"/>
    <mergeCell ref="D499:D500"/>
    <mergeCell ref="E499:F499"/>
    <mergeCell ref="G499:H499"/>
    <mergeCell ref="I499:J499"/>
    <mergeCell ref="K499:L499"/>
    <mergeCell ref="M499:N499"/>
    <mergeCell ref="A485:D485"/>
    <mergeCell ref="E485:N485"/>
    <mergeCell ref="A488:B488"/>
    <mergeCell ref="A474:O474"/>
    <mergeCell ref="I472:O472"/>
    <mergeCell ref="J454:O454"/>
    <mergeCell ref="A477:A479"/>
    <mergeCell ref="I470:O470"/>
    <mergeCell ref="J457:O457"/>
    <mergeCell ref="A455:G455"/>
    <mergeCell ref="A473:D473"/>
    <mergeCell ref="E481:N481"/>
    <mergeCell ref="E241:N241"/>
    <mergeCell ref="A345:G345"/>
    <mergeCell ref="A234:O234"/>
    <mergeCell ref="J311:O311"/>
    <mergeCell ref="A291:D291"/>
    <mergeCell ref="J309:O309"/>
    <mergeCell ref="A287:A289"/>
    <mergeCell ref="B287:B289"/>
    <mergeCell ref="C287:D287"/>
    <mergeCell ref="E287:N287"/>
    <mergeCell ref="O287:O289"/>
    <mergeCell ref="C288:C289"/>
    <mergeCell ref="D288:D289"/>
    <mergeCell ref="E288:F288"/>
    <mergeCell ref="G288:H288"/>
    <mergeCell ref="I288:J288"/>
    <mergeCell ref="K288:L288"/>
    <mergeCell ref="A258:A260"/>
    <mergeCell ref="B258:B260"/>
    <mergeCell ref="C258:D258"/>
    <mergeCell ref="E258:N258"/>
    <mergeCell ref="M683:N683"/>
    <mergeCell ref="G711:H711"/>
    <mergeCell ref="I711:J711"/>
    <mergeCell ref="K711:L711"/>
    <mergeCell ref="J460:O460"/>
    <mergeCell ref="J453:O453"/>
    <mergeCell ref="A450:B450"/>
    <mergeCell ref="A460:G460"/>
    <mergeCell ref="A470:D470"/>
    <mergeCell ref="A471:D471"/>
    <mergeCell ref="A472:D472"/>
    <mergeCell ref="D478:D479"/>
    <mergeCell ref="B498:B500"/>
    <mergeCell ref="C498:D498"/>
    <mergeCell ref="E498:N498"/>
    <mergeCell ref="C499:C500"/>
    <mergeCell ref="K615:L615"/>
    <mergeCell ref="A676:D676"/>
    <mergeCell ref="I675:O675"/>
    <mergeCell ref="I642:O642"/>
    <mergeCell ref="A642:D642"/>
    <mergeCell ref="J632:O632"/>
    <mergeCell ref="E614:N614"/>
    <mergeCell ref="A619:B619"/>
    <mergeCell ref="A768:G768"/>
    <mergeCell ref="J768:O768"/>
    <mergeCell ref="J761:O761"/>
    <mergeCell ref="A752:A755"/>
    <mergeCell ref="A759:B759"/>
    <mergeCell ref="J762:O762"/>
    <mergeCell ref="A763:G763"/>
    <mergeCell ref="J763:O763"/>
    <mergeCell ref="A678:D678"/>
    <mergeCell ref="O739:O741"/>
    <mergeCell ref="C740:C741"/>
    <mergeCell ref="E740:F740"/>
    <mergeCell ref="G740:H740"/>
    <mergeCell ref="I740:J740"/>
    <mergeCell ref="K740:L740"/>
    <mergeCell ref="M740:N740"/>
    <mergeCell ref="A693:A700"/>
    <mergeCell ref="C739:D739"/>
    <mergeCell ref="E739:N739"/>
    <mergeCell ref="A765:G765"/>
    <mergeCell ref="J765:O765"/>
    <mergeCell ref="A756:A758"/>
    <mergeCell ref="M711:N711"/>
    <mergeCell ref="G683:H683"/>
    <mergeCell ref="A444:D444"/>
    <mergeCell ref="A427:D427"/>
    <mergeCell ref="I1:O1"/>
    <mergeCell ref="I2:O2"/>
    <mergeCell ref="I3:O3"/>
    <mergeCell ref="E432:N432"/>
    <mergeCell ref="M156:N156"/>
    <mergeCell ref="K156:L156"/>
    <mergeCell ref="G156:H156"/>
    <mergeCell ref="E165:N165"/>
    <mergeCell ref="E159:N159"/>
    <mergeCell ref="I95:J95"/>
    <mergeCell ref="A76:G76"/>
    <mergeCell ref="E94:N94"/>
    <mergeCell ref="E95:F95"/>
    <mergeCell ref="I89:O89"/>
    <mergeCell ref="E19:N19"/>
    <mergeCell ref="I9:J9"/>
    <mergeCell ref="A393:D393"/>
    <mergeCell ref="G238:H238"/>
    <mergeCell ref="A432:D432"/>
    <mergeCell ref="M238:N238"/>
    <mergeCell ref="K238:L238"/>
    <mergeCell ref="A235:O235"/>
    <mergeCell ref="J310:O310"/>
    <mergeCell ref="E291:N291"/>
    <mergeCell ref="A311:G311"/>
    <mergeCell ref="I326:J326"/>
    <mergeCell ref="K326:L326"/>
    <mergeCell ref="A306:B306"/>
    <mergeCell ref="A318:D318"/>
    <mergeCell ref="A201:B201"/>
    <mergeCell ref="A193:D193"/>
    <mergeCell ref="A210:B210"/>
    <mergeCell ref="A211:D211"/>
    <mergeCell ref="E211:N211"/>
    <mergeCell ref="A213:B213"/>
    <mergeCell ref="A230:D230"/>
    <mergeCell ref="A233:D233"/>
    <mergeCell ref="A232:D232"/>
    <mergeCell ref="C237:D237"/>
    <mergeCell ref="A320:D320"/>
    <mergeCell ref="I320:O320"/>
    <mergeCell ref="J313:O313"/>
    <mergeCell ref="I319:O319"/>
    <mergeCell ref="A316:G316"/>
    <mergeCell ref="A319:D319"/>
    <mergeCell ref="I318:O318"/>
    <mergeCell ref="I88:O88"/>
    <mergeCell ref="E108:N108"/>
    <mergeCell ref="E111:N111"/>
    <mergeCell ref="O94:O96"/>
    <mergeCell ref="A107:B107"/>
    <mergeCell ref="A111:D111"/>
    <mergeCell ref="A103:D103"/>
    <mergeCell ref="C95:C96"/>
    <mergeCell ref="B94:B96"/>
    <mergeCell ref="J455:O455"/>
    <mergeCell ref="A512:B512"/>
    <mergeCell ref="A380:D380"/>
    <mergeCell ref="E380:N380"/>
    <mergeCell ref="B356:B358"/>
    <mergeCell ref="A356:A358"/>
    <mergeCell ref="E418:N418"/>
    <mergeCell ref="A423:D423"/>
    <mergeCell ref="A417:B417"/>
    <mergeCell ref="A426:B426"/>
    <mergeCell ref="A398:B398"/>
    <mergeCell ref="A431:B431"/>
    <mergeCell ref="E423:N423"/>
    <mergeCell ref="A404:B404"/>
    <mergeCell ref="K357:L357"/>
    <mergeCell ref="D357:D358"/>
    <mergeCell ref="C356:D356"/>
    <mergeCell ref="G357:H357"/>
    <mergeCell ref="A363:B363"/>
    <mergeCell ref="B477:B479"/>
    <mergeCell ref="A475:O475"/>
    <mergeCell ref="G478:H478"/>
    <mergeCell ref="E489:N489"/>
    <mergeCell ref="I471:O471"/>
    <mergeCell ref="A1:D1"/>
    <mergeCell ref="A2:D2"/>
    <mergeCell ref="A3:D3"/>
    <mergeCell ref="A98:D98"/>
    <mergeCell ref="A6:O6"/>
    <mergeCell ref="E98:N98"/>
    <mergeCell ref="C9:C10"/>
    <mergeCell ref="A12:D12"/>
    <mergeCell ref="A5:O5"/>
    <mergeCell ref="D95:D96"/>
    <mergeCell ref="O8:O10"/>
    <mergeCell ref="E8:N8"/>
    <mergeCell ref="K9:L9"/>
    <mergeCell ref="M9:N9"/>
    <mergeCell ref="G9:H9"/>
    <mergeCell ref="E12:N12"/>
    <mergeCell ref="A18:B18"/>
    <mergeCell ref="A19:D19"/>
    <mergeCell ref="A24:B24"/>
    <mergeCell ref="A53:D53"/>
    <mergeCell ref="A52:B52"/>
    <mergeCell ref="E9:F9"/>
    <mergeCell ref="D9:D10"/>
    <mergeCell ref="K60:L60"/>
    <mergeCell ref="E25:N25"/>
    <mergeCell ref="A36:D36"/>
    <mergeCell ref="A40:B40"/>
    <mergeCell ref="E135:N135"/>
    <mergeCell ref="A115:B115"/>
    <mergeCell ref="A124:B124"/>
    <mergeCell ref="E125:N125"/>
    <mergeCell ref="A130:B130"/>
    <mergeCell ref="J140:O140"/>
    <mergeCell ref="A58:B58"/>
    <mergeCell ref="A42:D42"/>
    <mergeCell ref="A48:B48"/>
    <mergeCell ref="A62:D62"/>
    <mergeCell ref="E103:N103"/>
    <mergeCell ref="A102:B102"/>
    <mergeCell ref="C94:D94"/>
    <mergeCell ref="I87:O87"/>
    <mergeCell ref="A116:A118"/>
    <mergeCell ref="B116:B118"/>
    <mergeCell ref="A73:G73"/>
    <mergeCell ref="O116:O118"/>
    <mergeCell ref="C117:C118"/>
    <mergeCell ref="D117:D118"/>
    <mergeCell ref="E117:F117"/>
    <mergeCell ref="E42:N42"/>
    <mergeCell ref="J71:O71"/>
    <mergeCell ref="J69:O69"/>
    <mergeCell ref="J70:O70"/>
    <mergeCell ref="E162:N162"/>
    <mergeCell ref="C176:C177"/>
    <mergeCell ref="O155:O157"/>
    <mergeCell ref="A135:D135"/>
    <mergeCell ref="M60:N60"/>
    <mergeCell ref="J73:O73"/>
    <mergeCell ref="K95:L95"/>
    <mergeCell ref="M176:N176"/>
    <mergeCell ref="C116:D116"/>
    <mergeCell ref="G95:H95"/>
    <mergeCell ref="M95:N95"/>
    <mergeCell ref="E116:N116"/>
    <mergeCell ref="I176:J176"/>
    <mergeCell ref="K176:L176"/>
    <mergeCell ref="G117:H117"/>
    <mergeCell ref="A59:A61"/>
    <mergeCell ref="B59:B61"/>
    <mergeCell ref="C59:D59"/>
    <mergeCell ref="E59:N59"/>
    <mergeCell ref="O59:O61"/>
    <mergeCell ref="A189:D189"/>
    <mergeCell ref="E393:N393"/>
    <mergeCell ref="A237:A239"/>
    <mergeCell ref="E237:N237"/>
    <mergeCell ref="A373:B373"/>
    <mergeCell ref="A322:O322"/>
    <mergeCell ref="J343:O343"/>
    <mergeCell ref="E329:N329"/>
    <mergeCell ref="E334:N334"/>
    <mergeCell ref="O356:O358"/>
    <mergeCell ref="A354:O354"/>
    <mergeCell ref="J345:O345"/>
    <mergeCell ref="A391:B391"/>
    <mergeCell ref="E388:N388"/>
    <mergeCell ref="D238:D239"/>
    <mergeCell ref="C238:C239"/>
    <mergeCell ref="I232:O232"/>
    <mergeCell ref="I230:O230"/>
    <mergeCell ref="A223:G223"/>
    <mergeCell ref="A205:D205"/>
    <mergeCell ref="A286:B286"/>
    <mergeCell ref="C326:C327"/>
    <mergeCell ref="A323:O323"/>
    <mergeCell ref="J220:O220"/>
    <mergeCell ref="A8:A10"/>
    <mergeCell ref="B8:B10"/>
    <mergeCell ref="C8:D8"/>
    <mergeCell ref="E193:N193"/>
    <mergeCell ref="A218:G218"/>
    <mergeCell ref="A159:D159"/>
    <mergeCell ref="B155:B157"/>
    <mergeCell ref="C155:D155"/>
    <mergeCell ref="A153:O153"/>
    <mergeCell ref="E156:F156"/>
    <mergeCell ref="A165:D165"/>
    <mergeCell ref="A162:D162"/>
    <mergeCell ref="D156:D157"/>
    <mergeCell ref="A66:B66"/>
    <mergeCell ref="E53:N53"/>
    <mergeCell ref="E49:N49"/>
    <mergeCell ref="E36:N36"/>
    <mergeCell ref="A152:O152"/>
    <mergeCell ref="E189:N189"/>
    <mergeCell ref="A191:B191"/>
    <mergeCell ref="A155:A157"/>
    <mergeCell ref="I156:J156"/>
    <mergeCell ref="E175:N175"/>
    <mergeCell ref="O175:O177"/>
    <mergeCell ref="A4:D4"/>
    <mergeCell ref="A148:D148"/>
    <mergeCell ref="A149:D149"/>
    <mergeCell ref="A150:D150"/>
    <mergeCell ref="A25:D25"/>
    <mergeCell ref="A32:B32"/>
    <mergeCell ref="A87:D87"/>
    <mergeCell ref="A88:D88"/>
    <mergeCell ref="A89:D89"/>
    <mergeCell ref="A90:D90"/>
    <mergeCell ref="A91:O91"/>
    <mergeCell ref="A92:O92"/>
    <mergeCell ref="A110:B110"/>
    <mergeCell ref="A134:B134"/>
    <mergeCell ref="A108:D108"/>
    <mergeCell ref="A125:D125"/>
    <mergeCell ref="J141:O141"/>
    <mergeCell ref="J76:O76"/>
    <mergeCell ref="A94:A96"/>
    <mergeCell ref="E120:N120"/>
    <mergeCell ref="A137:B137"/>
    <mergeCell ref="I150:O150"/>
    <mergeCell ref="I149:O149"/>
    <mergeCell ref="A49:D49"/>
    <mergeCell ref="A497:B497"/>
    <mergeCell ref="A481:D481"/>
    <mergeCell ref="E493:N493"/>
    <mergeCell ref="A536:B536"/>
    <mergeCell ref="A551:B551"/>
    <mergeCell ref="A543:D543"/>
    <mergeCell ref="A493:D493"/>
    <mergeCell ref="E543:N543"/>
    <mergeCell ref="A546:B546"/>
    <mergeCell ref="A498:A500"/>
    <mergeCell ref="A484:B484"/>
    <mergeCell ref="C529:C530"/>
    <mergeCell ref="D529:D530"/>
    <mergeCell ref="E529:F529"/>
    <mergeCell ref="C528:D528"/>
    <mergeCell ref="E528:N528"/>
    <mergeCell ref="A489:D489"/>
    <mergeCell ref="E509:N509"/>
    <mergeCell ref="O498:O500"/>
    <mergeCell ref="J582:O582"/>
    <mergeCell ref="A542:B542"/>
    <mergeCell ref="E531:N531"/>
    <mergeCell ref="A501:D501"/>
    <mergeCell ref="E501:N501"/>
    <mergeCell ref="A504:B504"/>
    <mergeCell ref="A505:D505"/>
    <mergeCell ref="E505:N505"/>
    <mergeCell ref="A508:B508"/>
    <mergeCell ref="A552:D552"/>
    <mergeCell ref="E552:N552"/>
    <mergeCell ref="E518:N518"/>
    <mergeCell ref="A531:D531"/>
    <mergeCell ref="A560:A562"/>
    <mergeCell ref="B560:B562"/>
    <mergeCell ref="C560:D560"/>
    <mergeCell ref="E560:N560"/>
    <mergeCell ref="A579:G579"/>
    <mergeCell ref="A518:D518"/>
    <mergeCell ref="A602:B602"/>
    <mergeCell ref="A598:D598"/>
    <mergeCell ref="A643:D643"/>
    <mergeCell ref="C478:C479"/>
    <mergeCell ref="A555:B555"/>
    <mergeCell ref="J626:O626"/>
    <mergeCell ref="A627:G627"/>
    <mergeCell ref="J627:O627"/>
    <mergeCell ref="M595:N595"/>
    <mergeCell ref="E598:N598"/>
    <mergeCell ref="A604:D604"/>
    <mergeCell ref="E604:N604"/>
    <mergeCell ref="K595:L595"/>
    <mergeCell ref="I587:O587"/>
    <mergeCell ref="A588:D588"/>
    <mergeCell ref="I588:O588"/>
    <mergeCell ref="A622:B622"/>
    <mergeCell ref="A617:D617"/>
    <mergeCell ref="E617:N617"/>
    <mergeCell ref="K478:L478"/>
    <mergeCell ref="A516:B516"/>
    <mergeCell ref="A620:D620"/>
    <mergeCell ref="E620:N620"/>
    <mergeCell ref="A613:B613"/>
    <mergeCell ref="O594:O596"/>
    <mergeCell ref="C595:C596"/>
    <mergeCell ref="D595:D596"/>
    <mergeCell ref="A567:B567"/>
    <mergeCell ref="O528:O530"/>
    <mergeCell ref="G529:H529"/>
    <mergeCell ref="I529:J529"/>
    <mergeCell ref="K529:L529"/>
    <mergeCell ref="M529:N529"/>
    <mergeCell ref="A572:B572"/>
    <mergeCell ref="J577:O577"/>
    <mergeCell ref="J575:O575"/>
    <mergeCell ref="J579:O579"/>
    <mergeCell ref="A556:D556"/>
    <mergeCell ref="E556:N556"/>
    <mergeCell ref="A559:B559"/>
    <mergeCell ref="A547:D547"/>
    <mergeCell ref="E547:N547"/>
    <mergeCell ref="A528:A530"/>
    <mergeCell ref="B528:B530"/>
    <mergeCell ref="I595:J595"/>
    <mergeCell ref="A590:D590"/>
    <mergeCell ref="A717:A730"/>
    <mergeCell ref="A713:A714"/>
    <mergeCell ref="J629:O629"/>
    <mergeCell ref="A527:B527"/>
    <mergeCell ref="I478:J478"/>
    <mergeCell ref="A523:D523"/>
    <mergeCell ref="E523:N523"/>
    <mergeCell ref="O560:O562"/>
    <mergeCell ref="C561:C562"/>
    <mergeCell ref="D561:D562"/>
    <mergeCell ref="E561:F561"/>
    <mergeCell ref="G561:H561"/>
    <mergeCell ref="I561:J561"/>
    <mergeCell ref="K561:L561"/>
    <mergeCell ref="M561:N561"/>
    <mergeCell ref="E478:F478"/>
    <mergeCell ref="E537:N537"/>
    <mergeCell ref="A577:G577"/>
    <mergeCell ref="A563:D563"/>
    <mergeCell ref="E563:N563"/>
    <mergeCell ref="A568:D568"/>
    <mergeCell ref="E568:N568"/>
    <mergeCell ref="A664:B664"/>
    <mergeCell ref="J667:O667"/>
    <mergeCell ref="D740:D741"/>
    <mergeCell ref="A739:A741"/>
    <mergeCell ref="B739:B741"/>
    <mergeCell ref="A677:D677"/>
    <mergeCell ref="A679:O679"/>
    <mergeCell ref="A685:A692"/>
    <mergeCell ref="I677:O677"/>
    <mergeCell ref="B682:B684"/>
    <mergeCell ref="A660:D660"/>
    <mergeCell ref="A674:G674"/>
    <mergeCell ref="J674:O674"/>
    <mergeCell ref="O710:O712"/>
    <mergeCell ref="E660:N660"/>
    <mergeCell ref="A682:A684"/>
    <mergeCell ref="A671:G671"/>
    <mergeCell ref="J671:O671"/>
    <mergeCell ref="C682:D682"/>
    <mergeCell ref="E682:N682"/>
    <mergeCell ref="A701:A709"/>
    <mergeCell ref="O682:O684"/>
    <mergeCell ref="I683:J683"/>
    <mergeCell ref="D683:D684"/>
    <mergeCell ref="E710:N710"/>
    <mergeCell ref="I676:O676"/>
    <mergeCell ref="J669:O669"/>
    <mergeCell ref="C683:C684"/>
    <mergeCell ref="A374:D374"/>
    <mergeCell ref="E374:N374"/>
    <mergeCell ref="A349:D349"/>
    <mergeCell ref="I350:O350"/>
    <mergeCell ref="I351:O351"/>
    <mergeCell ref="E370:N370"/>
    <mergeCell ref="A655:B655"/>
    <mergeCell ref="A648:A650"/>
    <mergeCell ref="A351:D351"/>
    <mergeCell ref="A388:D388"/>
    <mergeCell ref="A399:D399"/>
    <mergeCell ref="O648:O650"/>
    <mergeCell ref="K683:L683"/>
    <mergeCell ref="E649:F649"/>
    <mergeCell ref="G649:H649"/>
    <mergeCell ref="I649:J649"/>
    <mergeCell ref="K649:L649"/>
    <mergeCell ref="M649:N649"/>
    <mergeCell ref="A377:A379"/>
    <mergeCell ref="B377:B379"/>
    <mergeCell ref="A680:O680"/>
    <mergeCell ref="E683:F683"/>
    <mergeCell ref="C711:C712"/>
    <mergeCell ref="A715:A716"/>
    <mergeCell ref="D176:D177"/>
    <mergeCell ref="E176:F176"/>
    <mergeCell ref="G176:H176"/>
    <mergeCell ref="A522:B522"/>
    <mergeCell ref="A592:O592"/>
    <mergeCell ref="J576:O576"/>
    <mergeCell ref="M478:N478"/>
    <mergeCell ref="A587:D587"/>
    <mergeCell ref="A492:B492"/>
    <mergeCell ref="A509:D509"/>
    <mergeCell ref="C477:D477"/>
    <mergeCell ref="O477:O479"/>
    <mergeCell ref="A537:D537"/>
    <mergeCell ref="E477:N477"/>
    <mergeCell ref="A629:G629"/>
    <mergeCell ref="G326:H326"/>
    <mergeCell ref="O325:O327"/>
    <mergeCell ref="A710:A712"/>
    <mergeCell ref="B710:B712"/>
    <mergeCell ref="C710:D710"/>
    <mergeCell ref="J668:O668"/>
    <mergeCell ref="A669:G669"/>
    <mergeCell ref="E182:N182"/>
    <mergeCell ref="A188:B188"/>
    <mergeCell ref="A164:B164"/>
    <mergeCell ref="A120:D120"/>
    <mergeCell ref="E131:N131"/>
    <mergeCell ref="I117:J117"/>
    <mergeCell ref="K117:L117"/>
    <mergeCell ref="M117:N117"/>
    <mergeCell ref="C202:D202"/>
    <mergeCell ref="E202:N202"/>
    <mergeCell ref="J147:O147"/>
    <mergeCell ref="E196:N196"/>
    <mergeCell ref="A196:D196"/>
    <mergeCell ref="C156:C157"/>
    <mergeCell ref="E155:N155"/>
    <mergeCell ref="A142:G142"/>
    <mergeCell ref="A147:G147"/>
    <mergeCell ref="J142:O142"/>
    <mergeCell ref="I148:O148"/>
    <mergeCell ref="A151:D151"/>
    <mergeCell ref="A161:B161"/>
    <mergeCell ref="A182:D182"/>
    <mergeCell ref="A195:B195"/>
    <mergeCell ref="A144:G144"/>
    <mergeCell ref="J144:O144"/>
    <mergeCell ref="A175:A177"/>
    <mergeCell ref="B175:B177"/>
    <mergeCell ref="C175:D175"/>
    <mergeCell ref="A202:A204"/>
    <mergeCell ref="B202:B204"/>
    <mergeCell ref="A181:B181"/>
    <mergeCell ref="E378:F378"/>
    <mergeCell ref="G378:H378"/>
    <mergeCell ref="I378:J378"/>
    <mergeCell ref="O377:O379"/>
    <mergeCell ref="C378:C379"/>
    <mergeCell ref="D378:D379"/>
    <mergeCell ref="K378:L378"/>
    <mergeCell ref="M378:N378"/>
    <mergeCell ref="J216:O216"/>
    <mergeCell ref="I231:O231"/>
    <mergeCell ref="J223:O223"/>
    <mergeCell ref="J218:O218"/>
    <mergeCell ref="E325:N325"/>
    <mergeCell ref="D326:D327"/>
    <mergeCell ref="E326:F326"/>
    <mergeCell ref="I238:J238"/>
    <mergeCell ref="E238:F238"/>
    <mergeCell ref="E357:F357"/>
    <mergeCell ref="E356:N356"/>
    <mergeCell ref="E360:N360"/>
    <mergeCell ref="A360:D360"/>
    <mergeCell ref="A343:G343"/>
    <mergeCell ref="M326:N326"/>
    <mergeCell ref="J348:O348"/>
    <mergeCell ref="J341:O341"/>
    <mergeCell ref="J342:O342"/>
    <mergeCell ref="A348:G348"/>
    <mergeCell ref="I357:J357"/>
    <mergeCell ref="I349:O349"/>
    <mergeCell ref="A350:D350"/>
    <mergeCell ref="A329:D329"/>
    <mergeCell ref="B325:B327"/>
    <mergeCell ref="C325:D325"/>
    <mergeCell ref="A332:B332"/>
    <mergeCell ref="A338:B338"/>
    <mergeCell ref="J316:O316"/>
    <mergeCell ref="A325:A327"/>
    <mergeCell ref="A313:G313"/>
    <mergeCell ref="E399:N399"/>
    <mergeCell ref="O408:O410"/>
    <mergeCell ref="C409:C410"/>
    <mergeCell ref="D409:D410"/>
    <mergeCell ref="E409:F409"/>
    <mergeCell ref="G409:H409"/>
    <mergeCell ref="I409:J409"/>
    <mergeCell ref="K409:L409"/>
    <mergeCell ref="M409:N409"/>
    <mergeCell ref="A405:D405"/>
    <mergeCell ref="E405:N405"/>
    <mergeCell ref="A408:A410"/>
    <mergeCell ref="B408:B410"/>
    <mergeCell ref="C408:D408"/>
    <mergeCell ref="E408:N408"/>
    <mergeCell ref="A334:D334"/>
    <mergeCell ref="A352:D352"/>
    <mergeCell ref="A321:D321"/>
    <mergeCell ref="A376:B376"/>
    <mergeCell ref="E364:N364"/>
    <mergeCell ref="A369:B369"/>
  </mergeCells>
  <phoneticPr fontId="2" type="noConversion"/>
  <pageMargins left="0.7" right="0.25" top="0.5" bottom="0.3" header="0" footer="0.25"/>
  <pageSetup paperSize="9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BreakPreview" zoomScaleNormal="75" workbookViewId="0">
      <selection activeCell="D15" sqref="D15"/>
    </sheetView>
  </sheetViews>
  <sheetFormatPr defaultRowHeight="15"/>
  <cols>
    <col min="1" max="3" width="7.625" style="2" customWidth="1"/>
    <col min="4" max="4" width="8.625" style="2" customWidth="1"/>
    <col min="5" max="5" width="7.625" style="2" customWidth="1"/>
    <col min="6" max="6" width="7.125" style="2" customWidth="1"/>
    <col min="7" max="7" width="8.125" style="2" customWidth="1"/>
    <col min="8" max="8" width="7.125" style="2" customWidth="1"/>
    <col min="9" max="9" width="8.125" style="2" customWidth="1"/>
    <col min="10" max="10" width="7.125" style="2" customWidth="1"/>
    <col min="11" max="11" width="8.125" style="2" customWidth="1"/>
    <col min="12" max="12" width="7.125" style="2" customWidth="1"/>
    <col min="13" max="13" width="8.125" style="2" customWidth="1"/>
    <col min="14" max="14" width="7.125" style="2" customWidth="1"/>
    <col min="15" max="15" width="8.125" style="2" customWidth="1"/>
    <col min="16" max="16" width="16.625" style="2" customWidth="1"/>
    <col min="17" max="16384" width="9" style="12"/>
  </cols>
  <sheetData>
    <row r="1" spans="1:17" ht="18" customHeight="1">
      <c r="A1" s="348" t="s">
        <v>22</v>
      </c>
      <c r="B1" s="348"/>
      <c r="C1" s="348"/>
      <c r="D1" s="348"/>
      <c r="E1" s="348"/>
      <c r="I1" s="339" t="s">
        <v>4</v>
      </c>
      <c r="J1" s="339"/>
      <c r="K1" s="339"/>
      <c r="L1" s="339"/>
      <c r="M1" s="339"/>
      <c r="N1" s="339"/>
      <c r="O1" s="339"/>
      <c r="P1" s="339"/>
    </row>
    <row r="2" spans="1:17" ht="18" customHeight="1">
      <c r="A2" s="339" t="s">
        <v>48</v>
      </c>
      <c r="B2" s="339"/>
      <c r="C2" s="339"/>
      <c r="D2" s="339"/>
      <c r="E2" s="339"/>
      <c r="I2" s="342" t="s">
        <v>5</v>
      </c>
      <c r="J2" s="342"/>
      <c r="K2" s="342"/>
      <c r="L2" s="342"/>
      <c r="M2" s="342"/>
      <c r="N2" s="342"/>
      <c r="O2" s="342"/>
      <c r="P2" s="342"/>
    </row>
    <row r="3" spans="1:17" ht="18" customHeight="1">
      <c r="A3" s="339" t="s">
        <v>49</v>
      </c>
      <c r="B3" s="339"/>
      <c r="C3" s="339"/>
      <c r="D3" s="339"/>
      <c r="E3" s="339"/>
      <c r="I3" s="329"/>
      <c r="J3" s="329"/>
      <c r="K3" s="329"/>
      <c r="L3" s="329"/>
      <c r="M3" s="329"/>
      <c r="N3" s="329"/>
      <c r="O3" s="329"/>
      <c r="P3" s="329"/>
    </row>
    <row r="4" spans="1:17" s="24" customFormat="1" ht="18" customHeight="1">
      <c r="A4" s="347"/>
      <c r="B4" s="347"/>
      <c r="C4" s="347"/>
      <c r="D4" s="347"/>
      <c r="E4" s="347"/>
      <c r="F4" s="23"/>
      <c r="G4" s="23"/>
      <c r="H4" s="23"/>
    </row>
    <row r="5" spans="1:17" s="14" customFormat="1" ht="24.95" customHeight="1">
      <c r="A5" s="338" t="s">
        <v>722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</row>
    <row r="6" spans="1:17" s="14" customFormat="1" ht="24.95" customHeight="1">
      <c r="A6" s="351" t="s">
        <v>47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</row>
    <row r="7" spans="1:17" s="14" customFormat="1" ht="15" customHeight="1">
      <c r="A7" s="45"/>
      <c r="B7" s="45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5"/>
    </row>
    <row r="8" spans="1:17" s="20" customFormat="1" ht="20.100000000000001" customHeight="1">
      <c r="A8" s="405" t="s">
        <v>18</v>
      </c>
      <c r="B8" s="406"/>
      <c r="C8" s="407"/>
      <c r="D8" s="414" t="s">
        <v>6</v>
      </c>
      <c r="E8" s="415"/>
      <c r="F8" s="414" t="s">
        <v>14</v>
      </c>
      <c r="G8" s="415"/>
      <c r="H8" s="415"/>
      <c r="I8" s="415"/>
      <c r="J8" s="415"/>
      <c r="K8" s="415"/>
      <c r="L8" s="415"/>
      <c r="M8" s="415"/>
      <c r="N8" s="415"/>
      <c r="O8" s="415"/>
      <c r="P8" s="352" t="s">
        <v>383</v>
      </c>
    </row>
    <row r="9" spans="1:17" s="18" customFormat="1" ht="20.100000000000001" customHeight="1">
      <c r="A9" s="408"/>
      <c r="B9" s="409"/>
      <c r="C9" s="410"/>
      <c r="D9" s="416" t="s">
        <v>7</v>
      </c>
      <c r="E9" s="418" t="s">
        <v>8</v>
      </c>
      <c r="F9" s="332" t="s">
        <v>9</v>
      </c>
      <c r="G9" s="401"/>
      <c r="H9" s="332" t="s">
        <v>10</v>
      </c>
      <c r="I9" s="401"/>
      <c r="J9" s="332" t="s">
        <v>11</v>
      </c>
      <c r="K9" s="401"/>
      <c r="L9" s="332" t="s">
        <v>3</v>
      </c>
      <c r="M9" s="401"/>
      <c r="N9" s="332" t="s">
        <v>12</v>
      </c>
      <c r="O9" s="401"/>
      <c r="P9" s="353"/>
    </row>
    <row r="10" spans="1:17" ht="20.100000000000001" customHeight="1">
      <c r="A10" s="411"/>
      <c r="B10" s="412"/>
      <c r="C10" s="413"/>
      <c r="D10" s="417"/>
      <c r="E10" s="419"/>
      <c r="F10" s="5" t="s">
        <v>1</v>
      </c>
      <c r="G10" s="5" t="s">
        <v>2</v>
      </c>
      <c r="H10" s="5" t="s">
        <v>1</v>
      </c>
      <c r="I10" s="5" t="s">
        <v>2</v>
      </c>
      <c r="J10" s="5" t="s">
        <v>1</v>
      </c>
      <c r="K10" s="5" t="s">
        <v>2</v>
      </c>
      <c r="L10" s="5" t="s">
        <v>1</v>
      </c>
      <c r="M10" s="5" t="s">
        <v>2</v>
      </c>
      <c r="N10" s="5" t="s">
        <v>1</v>
      </c>
      <c r="O10" s="5" t="s">
        <v>2</v>
      </c>
      <c r="P10" s="354"/>
    </row>
    <row r="11" spans="1:17" s="17" customFormat="1" ht="30" customHeight="1">
      <c r="A11" s="402" t="s">
        <v>180</v>
      </c>
      <c r="B11" s="403"/>
      <c r="C11" s="404"/>
      <c r="D11" s="30">
        <f>RL.HKII_CĐ!C153</f>
        <v>3842</v>
      </c>
      <c r="E11" s="133">
        <f>RL.HKII_CĐ!D153</f>
        <v>321</v>
      </c>
      <c r="F11" s="35">
        <f>RL.HKII_CĐ!E153</f>
        <v>33</v>
      </c>
      <c r="G11" s="81">
        <f>F11*100/D11</f>
        <v>0.85892764185320147</v>
      </c>
      <c r="H11" s="35">
        <f>RL.HKII_CĐ!G153</f>
        <v>103</v>
      </c>
      <c r="I11" s="81">
        <f>H11*100/D11</f>
        <v>2.680895366996356</v>
      </c>
      <c r="J11" s="35">
        <f>RL.HKII_CĐ!I153</f>
        <v>478</v>
      </c>
      <c r="K11" s="81">
        <f>J11*100/D11</f>
        <v>12.441436751691827</v>
      </c>
      <c r="L11" s="35">
        <f>RL.HKII_CĐ!K153</f>
        <v>3058</v>
      </c>
      <c r="M11" s="81">
        <f>L11*100/D11</f>
        <v>79.593961478396665</v>
      </c>
      <c r="N11" s="35">
        <f>RL.HKII_CĐ!M153</f>
        <v>168</v>
      </c>
      <c r="O11" s="81">
        <f>N11*100/D11</f>
        <v>4.3727225403435712</v>
      </c>
      <c r="P11" s="79">
        <f>RL.HKII_CĐ!O153</f>
        <v>2</v>
      </c>
    </row>
    <row r="12" spans="1:17" s="17" customFormat="1" ht="30" customHeight="1">
      <c r="A12" s="402" t="s">
        <v>181</v>
      </c>
      <c r="B12" s="403"/>
      <c r="C12" s="404"/>
      <c r="D12" s="30">
        <f>RL.HKII_LTCĐ!C13</f>
        <v>28</v>
      </c>
      <c r="E12" s="133">
        <f>RL.HKII_LTCĐ!D13</f>
        <v>0</v>
      </c>
      <c r="F12" s="35">
        <f>RL.HKII_LTCĐ!E13</f>
        <v>0</v>
      </c>
      <c r="G12" s="81">
        <f>F12*100/D12</f>
        <v>0</v>
      </c>
      <c r="H12" s="35">
        <f>RL.HKII_LTCĐ!G13</f>
        <v>2</v>
      </c>
      <c r="I12" s="81">
        <f>H12*100/D12</f>
        <v>7.1428571428571432</v>
      </c>
      <c r="J12" s="35">
        <f>RL.HKII_LTCĐ!I13</f>
        <v>5</v>
      </c>
      <c r="K12" s="81">
        <f>J12*100/D12</f>
        <v>17.857142857142858</v>
      </c>
      <c r="L12" s="35">
        <f>RL.HKII_LTCĐ!K13</f>
        <v>18</v>
      </c>
      <c r="M12" s="81">
        <f>L12*100/D12</f>
        <v>64.285714285714292</v>
      </c>
      <c r="N12" s="35">
        <f>RL.HKII_LTCĐ!M13</f>
        <v>3</v>
      </c>
      <c r="O12" s="81">
        <f>N12*100/D12</f>
        <v>10.714285714285714</v>
      </c>
      <c r="P12" s="79">
        <f>RL.HKII_LTCĐ!O13</f>
        <v>0</v>
      </c>
    </row>
    <row r="13" spans="1:17" s="17" customFormat="1" ht="30" customHeight="1">
      <c r="A13" s="402" t="s">
        <v>185</v>
      </c>
      <c r="B13" s="403"/>
      <c r="C13" s="404"/>
      <c r="D13" s="154">
        <f>RL.HKII_TCCN!C148</f>
        <v>4659</v>
      </c>
      <c r="E13" s="133">
        <f>RL.HKII_TCCN!D148</f>
        <v>1154</v>
      </c>
      <c r="F13" s="35">
        <f>RL.HKII_TCCN!E148</f>
        <v>46</v>
      </c>
      <c r="G13" s="81">
        <f>F13*100/D13</f>
        <v>0.98733633827001499</v>
      </c>
      <c r="H13" s="35">
        <f>RL.HKII_TCCN!G148</f>
        <v>116</v>
      </c>
      <c r="I13" s="81">
        <f>H13*100/D13</f>
        <v>2.4898046791156903</v>
      </c>
      <c r="J13" s="35">
        <f>RL.HKII_TCCN!I148</f>
        <v>638</v>
      </c>
      <c r="K13" s="81">
        <f>J13*100/D13</f>
        <v>13.693925735136295</v>
      </c>
      <c r="L13" s="35">
        <f>RL.HKII_TCCN!K148</f>
        <v>3584</v>
      </c>
      <c r="M13" s="81">
        <f>L13*100/D13</f>
        <v>76.926379051298568</v>
      </c>
      <c r="N13" s="35">
        <f>RL.HKII_TCCN!M148</f>
        <v>275</v>
      </c>
      <c r="O13" s="81">
        <f>N13*100/D13</f>
        <v>5.9025541961794374</v>
      </c>
      <c r="P13" s="79">
        <f>RL.HKII_TCCN!O148</f>
        <v>0</v>
      </c>
    </row>
    <row r="14" spans="1:17" s="17" customFormat="1" ht="39.950000000000003" customHeight="1">
      <c r="A14" s="420" t="s">
        <v>19</v>
      </c>
      <c r="B14" s="421"/>
      <c r="C14" s="422"/>
      <c r="D14" s="31">
        <f>SUM(D11:D13)</f>
        <v>8529</v>
      </c>
      <c r="E14" s="31">
        <f>SUM(E11:E13)</f>
        <v>1475</v>
      </c>
      <c r="F14" s="31">
        <f>SUM(F11:F13)</f>
        <v>79</v>
      </c>
      <c r="G14" s="40">
        <f>F14*100/D14</f>
        <v>0.9262516121467933</v>
      </c>
      <c r="H14" s="31">
        <f>SUM(H11:H13)</f>
        <v>221</v>
      </c>
      <c r="I14" s="40">
        <f>H14*100/D14</f>
        <v>2.5911595732207764</v>
      </c>
      <c r="J14" s="31">
        <f>SUM(J11:J13)</f>
        <v>1121</v>
      </c>
      <c r="K14" s="40">
        <f>J14*100/D14</f>
        <v>13.143393129323485</v>
      </c>
      <c r="L14" s="31">
        <f>SUM(L11:L13)</f>
        <v>6660</v>
      </c>
      <c r="M14" s="40">
        <f>L14*100/D14</f>
        <v>78.086528315160038</v>
      </c>
      <c r="N14" s="31">
        <f>SUM(N11:N13)</f>
        <v>446</v>
      </c>
      <c r="O14" s="40">
        <f>N14*100/D14</f>
        <v>5.2292179622464534</v>
      </c>
      <c r="P14" s="31">
        <f>SUM(P11:P13)</f>
        <v>2</v>
      </c>
      <c r="Q14" s="246">
        <f>P14*100/D14</f>
        <v>2.3449407902450464E-2</v>
      </c>
    </row>
    <row r="15" spans="1:17" ht="18" customHeight="1">
      <c r="A15" s="87"/>
      <c r="B15" s="271" t="s">
        <v>571</v>
      </c>
      <c r="P15" s="82"/>
    </row>
    <row r="16" spans="1:17" ht="18" customHeight="1">
      <c r="B16" s="32"/>
      <c r="D16" s="226"/>
      <c r="E16" s="226"/>
      <c r="J16" s="346" t="s">
        <v>751</v>
      </c>
      <c r="K16" s="346"/>
      <c r="L16" s="346"/>
      <c r="M16" s="346"/>
      <c r="N16" s="346"/>
      <c r="O16" s="346"/>
      <c r="P16" s="346"/>
    </row>
    <row r="17" spans="1:16" ht="18" customHeight="1">
      <c r="B17" s="9"/>
      <c r="C17" s="9"/>
      <c r="D17" s="249"/>
      <c r="E17" s="249"/>
      <c r="F17" s="9"/>
      <c r="G17" s="9"/>
      <c r="J17" s="339" t="s">
        <v>17</v>
      </c>
      <c r="K17" s="339"/>
      <c r="L17" s="339"/>
      <c r="M17" s="339"/>
      <c r="N17" s="339"/>
      <c r="O17" s="339"/>
      <c r="P17" s="339"/>
    </row>
    <row r="18" spans="1:16" ht="18" customHeight="1">
      <c r="A18" s="339" t="s">
        <v>381</v>
      </c>
      <c r="B18" s="339"/>
      <c r="C18" s="339"/>
      <c r="D18" s="339"/>
      <c r="E18" s="339"/>
      <c r="F18" s="339"/>
      <c r="G18" s="339"/>
      <c r="J18" s="339" t="s">
        <v>15</v>
      </c>
      <c r="K18" s="339"/>
      <c r="L18" s="339"/>
      <c r="M18" s="339"/>
      <c r="N18" s="339"/>
      <c r="O18" s="339"/>
      <c r="P18" s="339"/>
    </row>
    <row r="19" spans="1:16" ht="18" customHeight="1">
      <c r="G19" s="226"/>
      <c r="P19" s="12"/>
    </row>
    <row r="20" spans="1:16" s="178" customFormat="1" ht="18" customHeight="1">
      <c r="A20" s="341" t="s">
        <v>286</v>
      </c>
      <c r="B20" s="341"/>
      <c r="C20" s="341"/>
      <c r="D20" s="341"/>
      <c r="E20" s="341"/>
      <c r="F20" s="341"/>
      <c r="G20" s="341"/>
      <c r="H20" s="177"/>
      <c r="I20" s="177"/>
      <c r="J20" s="341" t="s">
        <v>286</v>
      </c>
      <c r="K20" s="341"/>
      <c r="L20" s="341"/>
      <c r="M20" s="341"/>
      <c r="N20" s="341"/>
      <c r="O20" s="341"/>
      <c r="P20" s="341"/>
    </row>
    <row r="21" spans="1:16" ht="18" customHeight="1">
      <c r="B21" s="250"/>
      <c r="P21" s="12"/>
    </row>
    <row r="22" spans="1:16" ht="18" customHeight="1">
      <c r="B22" s="32"/>
      <c r="P22" s="12"/>
    </row>
    <row r="23" spans="1:16" ht="18" customHeight="1">
      <c r="A23" s="342" t="s">
        <v>276</v>
      </c>
      <c r="B23" s="342"/>
      <c r="C23" s="342"/>
      <c r="D23" s="342"/>
      <c r="E23" s="342"/>
      <c r="F23" s="342"/>
      <c r="G23" s="342"/>
      <c r="J23" s="342" t="s">
        <v>41</v>
      </c>
      <c r="K23" s="342"/>
      <c r="L23" s="342"/>
      <c r="M23" s="342"/>
      <c r="N23" s="342"/>
      <c r="O23" s="342"/>
      <c r="P23" s="342"/>
    </row>
    <row r="24" spans="1:16" ht="17.100000000000001" customHeight="1">
      <c r="A24" s="155" t="s">
        <v>748</v>
      </c>
      <c r="B24" s="156"/>
      <c r="C24" s="165">
        <f>SUM(F14,H14,J14)</f>
        <v>1421</v>
      </c>
      <c r="D24" s="166">
        <f>C24*100/D14</f>
        <v>16.660804314691052</v>
      </c>
      <c r="E24" s="156"/>
      <c r="F24" s="2" t="s">
        <v>180</v>
      </c>
      <c r="H24" s="2" t="s">
        <v>185</v>
      </c>
      <c r="J24" s="85"/>
      <c r="K24" s="85"/>
      <c r="L24" s="85"/>
      <c r="M24" s="85"/>
      <c r="N24" s="85"/>
      <c r="O24" s="85"/>
      <c r="P24" s="12"/>
    </row>
    <row r="25" spans="1:16" ht="17.100000000000001" customHeight="1">
      <c r="A25" s="155" t="s">
        <v>285</v>
      </c>
      <c r="B25" s="156"/>
      <c r="C25" s="165">
        <f>L14</f>
        <v>6660</v>
      </c>
      <c r="D25" s="166">
        <f>C25*100/D14</f>
        <v>78.086528315160038</v>
      </c>
      <c r="E25" s="156"/>
      <c r="F25" s="313" t="s">
        <v>718</v>
      </c>
      <c r="G25" s="314">
        <f>5976*100/6318</f>
        <v>94.586894586894587</v>
      </c>
      <c r="H25" s="315" t="s">
        <v>720</v>
      </c>
      <c r="I25" s="316">
        <f>4742*100/4956</f>
        <v>95.682001614205006</v>
      </c>
      <c r="J25" s="179"/>
      <c r="K25" s="143"/>
      <c r="L25" s="143"/>
      <c r="M25" s="143"/>
      <c r="N25" s="143"/>
      <c r="O25" s="143"/>
      <c r="P25" s="12"/>
    </row>
    <row r="26" spans="1:16" ht="17.100000000000001" customHeight="1">
      <c r="A26" s="310" t="s">
        <v>283</v>
      </c>
      <c r="B26" s="310"/>
      <c r="C26" s="311">
        <f>N14</f>
        <v>446</v>
      </c>
      <c r="D26" s="312">
        <f>C26*100/D14</f>
        <v>5.2292179622464534</v>
      </c>
      <c r="E26" s="157"/>
      <c r="F26" s="317" t="s">
        <v>719</v>
      </c>
      <c r="G26" s="318">
        <f>342*100/6318</f>
        <v>5.4131054131054128</v>
      </c>
      <c r="H26" s="317" t="s">
        <v>721</v>
      </c>
      <c r="I26" s="316">
        <f>214*100/4956</f>
        <v>4.3179983857949962</v>
      </c>
      <c r="J26" s="342"/>
      <c r="K26" s="342"/>
      <c r="L26" s="342"/>
      <c r="M26" s="342"/>
      <c r="N26" s="342"/>
      <c r="O26" s="342"/>
      <c r="P26" s="12"/>
    </row>
    <row r="27" spans="1:16" ht="18" customHeight="1">
      <c r="A27" s="307" t="s">
        <v>382</v>
      </c>
      <c r="B27" s="307"/>
      <c r="C27" s="308">
        <f>P14</f>
        <v>2</v>
      </c>
      <c r="D27" s="309">
        <f>C27*100/D14</f>
        <v>2.3449407902450464E-2</v>
      </c>
      <c r="E27" s="85"/>
      <c r="F27" s="85"/>
      <c r="G27" s="85"/>
      <c r="J27" s="85"/>
      <c r="K27" s="85"/>
      <c r="L27" s="85"/>
      <c r="M27" s="85"/>
      <c r="N27" s="85"/>
      <c r="O27" s="85"/>
      <c r="P27" s="12"/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3">
    <mergeCell ref="A23:G23"/>
    <mergeCell ref="A13:C13"/>
    <mergeCell ref="A14:C14"/>
    <mergeCell ref="A18:G18"/>
    <mergeCell ref="J16:P16"/>
    <mergeCell ref="J17:P17"/>
    <mergeCell ref="J18:P18"/>
    <mergeCell ref="J23:P23"/>
    <mergeCell ref="A20:G20"/>
    <mergeCell ref="J20:P20"/>
    <mergeCell ref="J26:O26"/>
    <mergeCell ref="A1:E1"/>
    <mergeCell ref="A2:E2"/>
    <mergeCell ref="A3:E3"/>
    <mergeCell ref="A4:E4"/>
    <mergeCell ref="A5:P5"/>
    <mergeCell ref="A6:P6"/>
    <mergeCell ref="A8:C10"/>
    <mergeCell ref="D8:E8"/>
    <mergeCell ref="F8:O8"/>
    <mergeCell ref="P8:P10"/>
    <mergeCell ref="D9:D10"/>
    <mergeCell ref="E9:E10"/>
    <mergeCell ref="I1:P1"/>
    <mergeCell ref="I2:P2"/>
    <mergeCell ref="I3:P3"/>
    <mergeCell ref="N9:O9"/>
    <mergeCell ref="A12:C12"/>
    <mergeCell ref="A11:C11"/>
    <mergeCell ref="H9:I9"/>
    <mergeCell ref="J9:K9"/>
    <mergeCell ref="L9:M9"/>
    <mergeCell ref="F9:G9"/>
  </mergeCells>
  <phoneticPr fontId="2" type="noConversion"/>
  <pageMargins left="0.75" right="0.25" top="0.5" bottom="0.3" header="0" footer="0.25"/>
  <pageSetup paperSize="9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90" zoomScaleNormal="90" workbookViewId="0">
      <selection activeCell="E8" sqref="E8"/>
    </sheetView>
  </sheetViews>
  <sheetFormatPr defaultRowHeight="15"/>
  <cols>
    <col min="1" max="1" width="19.875" style="2" customWidth="1"/>
    <col min="2" max="2" width="19.875" style="2" hidden="1" customWidth="1"/>
    <col min="3" max="3" width="15.625" style="2" hidden="1" customWidth="1"/>
    <col min="4" max="4" width="20.625" style="2" customWidth="1"/>
    <col min="5" max="5" width="22.5" style="2" bestFit="1" customWidth="1"/>
    <col min="6" max="6" width="20.625" style="2" customWidth="1"/>
    <col min="7" max="7" width="12" style="2" customWidth="1"/>
    <col min="8" max="16384" width="9" style="2"/>
  </cols>
  <sheetData>
    <row r="1" spans="1:7" ht="35.1" customHeight="1">
      <c r="A1" s="423" t="s">
        <v>688</v>
      </c>
      <c r="B1" s="423"/>
      <c r="C1" s="423"/>
      <c r="D1" s="423"/>
      <c r="E1" s="423"/>
      <c r="F1" s="423"/>
    </row>
    <row r="2" spans="1:7" ht="24.95" customHeight="1">
      <c r="A2" s="261" t="s">
        <v>539</v>
      </c>
      <c r="B2" s="261" t="s">
        <v>540</v>
      </c>
      <c r="C2" s="261" t="s">
        <v>541</v>
      </c>
      <c r="D2" s="205" t="s">
        <v>542</v>
      </c>
      <c r="E2" s="261" t="s">
        <v>689</v>
      </c>
      <c r="F2" s="205" t="s">
        <v>543</v>
      </c>
    </row>
    <row r="3" spans="1:7" ht="20.100000000000001" customHeight="1">
      <c r="A3" s="267" t="s">
        <v>697</v>
      </c>
      <c r="B3" s="262" t="s">
        <v>681</v>
      </c>
      <c r="C3" s="262" t="s">
        <v>638</v>
      </c>
      <c r="D3" s="252" t="s">
        <v>654</v>
      </c>
      <c r="E3" s="268" t="s">
        <v>138</v>
      </c>
      <c r="F3" s="252" t="s">
        <v>607</v>
      </c>
      <c r="G3" s="266">
        <v>44652</v>
      </c>
    </row>
    <row r="4" spans="1:7" ht="20.100000000000001" customHeight="1">
      <c r="A4" s="267" t="s">
        <v>699</v>
      </c>
      <c r="B4" s="263"/>
      <c r="C4" s="262" t="s">
        <v>639</v>
      </c>
      <c r="D4" s="260" t="s">
        <v>652</v>
      </c>
      <c r="E4" s="269" t="s">
        <v>703</v>
      </c>
      <c r="F4" s="252" t="s">
        <v>608</v>
      </c>
      <c r="G4" s="266">
        <v>44652</v>
      </c>
    </row>
    <row r="5" spans="1:7" ht="20.100000000000001" customHeight="1">
      <c r="A5" s="267" t="s">
        <v>698</v>
      </c>
      <c r="B5" s="263"/>
      <c r="C5" s="262" t="s">
        <v>640</v>
      </c>
      <c r="D5" s="252" t="s">
        <v>664</v>
      </c>
      <c r="E5" s="269" t="s">
        <v>704</v>
      </c>
      <c r="F5" s="252" t="s">
        <v>609</v>
      </c>
      <c r="G5" s="266">
        <v>44652</v>
      </c>
    </row>
    <row r="6" spans="1:7" ht="20.100000000000001" customHeight="1">
      <c r="A6" s="267" t="s">
        <v>701</v>
      </c>
      <c r="B6" s="263"/>
      <c r="C6" s="262" t="s">
        <v>646</v>
      </c>
      <c r="D6" s="252" t="s">
        <v>673</v>
      </c>
      <c r="E6" s="268" t="s">
        <v>138</v>
      </c>
      <c r="F6" s="252" t="s">
        <v>610</v>
      </c>
      <c r="G6" s="266">
        <v>44652</v>
      </c>
    </row>
    <row r="7" spans="1:7" ht="20.100000000000001" customHeight="1">
      <c r="A7" s="263"/>
      <c r="B7" s="263"/>
      <c r="C7" s="262" t="s">
        <v>641</v>
      </c>
      <c r="D7" s="189" t="s">
        <v>692</v>
      </c>
      <c r="E7" s="269" t="s">
        <v>705</v>
      </c>
      <c r="F7" s="252" t="s">
        <v>611</v>
      </c>
      <c r="G7" s="266">
        <v>44652</v>
      </c>
    </row>
    <row r="8" spans="1:7" ht="20.100000000000001" customHeight="1">
      <c r="A8" s="267" t="s">
        <v>700</v>
      </c>
      <c r="B8" s="263"/>
      <c r="C8" s="262" t="s">
        <v>643</v>
      </c>
      <c r="D8" s="199" t="s">
        <v>536</v>
      </c>
      <c r="E8" s="269" t="s">
        <v>704</v>
      </c>
      <c r="F8" s="252" t="s">
        <v>614</v>
      </c>
      <c r="G8" s="266">
        <v>44652</v>
      </c>
    </row>
    <row r="9" spans="1:7" ht="20.100000000000001" customHeight="1">
      <c r="A9" s="267" t="s">
        <v>700</v>
      </c>
      <c r="B9" s="263"/>
      <c r="C9" s="262" t="s">
        <v>644</v>
      </c>
      <c r="D9" s="199" t="s">
        <v>537</v>
      </c>
      <c r="E9" s="267" t="s">
        <v>707</v>
      </c>
      <c r="F9" s="252" t="s">
        <v>657</v>
      </c>
      <c r="G9" s="266">
        <v>44649</v>
      </c>
    </row>
    <row r="10" spans="1:7" ht="20.100000000000001" customHeight="1">
      <c r="A10" s="267" t="s">
        <v>702</v>
      </c>
      <c r="B10" s="263"/>
      <c r="C10" s="262" t="s">
        <v>645</v>
      </c>
      <c r="D10" s="199" t="s">
        <v>538</v>
      </c>
      <c r="E10" s="267" t="s">
        <v>706</v>
      </c>
      <c r="F10" s="252" t="s">
        <v>659</v>
      </c>
      <c r="G10" s="266">
        <v>44649</v>
      </c>
    </row>
    <row r="11" spans="1:7" ht="20.100000000000001" customHeight="1">
      <c r="A11" s="265"/>
      <c r="B11" s="263"/>
      <c r="C11" s="262" t="s">
        <v>677</v>
      </c>
      <c r="D11" s="259" t="s">
        <v>695</v>
      </c>
      <c r="E11" s="206"/>
      <c r="F11" s="259"/>
    </row>
    <row r="12" spans="1:7" ht="20.100000000000001" customHeight="1">
      <c r="A12" s="265"/>
      <c r="B12" s="263"/>
      <c r="C12" s="262" t="s">
        <v>686</v>
      </c>
      <c r="D12" s="259" t="s">
        <v>696</v>
      </c>
      <c r="E12" s="206"/>
      <c r="F12" s="252"/>
    </row>
    <row r="13" spans="1:7" ht="20.100000000000001" hidden="1" customHeight="1">
      <c r="A13" s="265"/>
      <c r="B13" s="263"/>
      <c r="C13" s="263"/>
      <c r="D13" s="259"/>
      <c r="E13" s="206"/>
      <c r="F13" s="259"/>
    </row>
    <row r="14" spans="1:7" ht="20.100000000000001" hidden="1" customHeight="1">
      <c r="A14" s="265"/>
      <c r="B14" s="263"/>
      <c r="C14" s="263"/>
      <c r="D14" s="206"/>
      <c r="E14" s="206"/>
      <c r="F14" s="260"/>
    </row>
    <row r="15" spans="1:7" ht="20.100000000000001" hidden="1" customHeight="1">
      <c r="A15" s="265"/>
      <c r="B15" s="263"/>
      <c r="C15" s="263"/>
      <c r="D15" s="206"/>
      <c r="E15" s="206"/>
      <c r="F15" s="259"/>
    </row>
    <row r="16" spans="1:7" ht="20.100000000000001" hidden="1" customHeight="1">
      <c r="A16" s="265"/>
      <c r="B16" s="263"/>
      <c r="C16" s="263"/>
      <c r="D16" s="206"/>
      <c r="E16" s="206"/>
      <c r="F16" s="252"/>
    </row>
    <row r="17" spans="1:6" ht="20.100000000000001" hidden="1" customHeight="1">
      <c r="A17" s="265"/>
      <c r="B17" s="264"/>
      <c r="C17" s="263"/>
      <c r="D17" s="206"/>
      <c r="E17" s="206"/>
      <c r="F17" s="252"/>
    </row>
    <row r="18" spans="1:6" ht="20.100000000000001" hidden="1" customHeight="1">
      <c r="A18" s="265"/>
      <c r="B18" s="264"/>
      <c r="C18" s="263"/>
      <c r="D18" s="206"/>
      <c r="E18" s="206"/>
      <c r="F18" s="252"/>
    </row>
    <row r="19" spans="1:6" ht="20.100000000000001" customHeight="1">
      <c r="A19" s="96" t="s">
        <v>690</v>
      </c>
    </row>
    <row r="20" spans="1:6" ht="20.100000000000001" customHeight="1">
      <c r="A20" s="96" t="s">
        <v>691</v>
      </c>
    </row>
    <row r="21" spans="1:6" ht="20.100000000000001" customHeight="1">
      <c r="A21" s="96" t="s">
        <v>694</v>
      </c>
    </row>
    <row r="22" spans="1:6" ht="20.100000000000001" customHeight="1">
      <c r="A22" s="96" t="s">
        <v>693</v>
      </c>
    </row>
  </sheetData>
  <mergeCells count="1">
    <mergeCell ref="A1:F1"/>
  </mergeCells>
  <pageMargins left="0.5" right="0.25" top="0.5" bottom="0.5" header="0" footer="0.2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23" sqref="E23"/>
    </sheetView>
  </sheetViews>
  <sheetFormatPr defaultRowHeight="15"/>
  <cols>
    <col min="1" max="1" width="6.625" style="2" customWidth="1"/>
    <col min="2" max="2" width="30.625" style="2" customWidth="1"/>
    <col min="3" max="8" width="12.625" style="2" customWidth="1"/>
    <col min="9" max="9" width="20.625" style="2" customWidth="1"/>
    <col min="10" max="16384" width="9" style="2"/>
  </cols>
  <sheetData>
    <row r="1" spans="1:9" ht="30" customHeight="1">
      <c r="A1" s="338" t="s">
        <v>393</v>
      </c>
      <c r="B1" s="338"/>
      <c r="C1" s="338"/>
      <c r="D1" s="338"/>
      <c r="E1" s="338"/>
      <c r="F1" s="338"/>
      <c r="G1" s="338"/>
      <c r="H1" s="338"/>
      <c r="I1" s="338"/>
    </row>
    <row r="2" spans="1:9" ht="15" customHeight="1"/>
    <row r="3" spans="1:9" ht="24.95" customHeight="1">
      <c r="A3" s="185" t="s">
        <v>174</v>
      </c>
      <c r="B3" s="185" t="s">
        <v>394</v>
      </c>
      <c r="C3" s="185" t="s">
        <v>395</v>
      </c>
      <c r="D3" s="185" t="s">
        <v>396</v>
      </c>
      <c r="E3" s="185" t="s">
        <v>397</v>
      </c>
      <c r="F3" s="185" t="s">
        <v>398</v>
      </c>
      <c r="G3" s="185" t="s">
        <v>404</v>
      </c>
      <c r="H3" s="185" t="s">
        <v>2</v>
      </c>
      <c r="I3" s="185" t="s">
        <v>13</v>
      </c>
    </row>
    <row r="4" spans="1:9" ht="24.95" customHeight="1">
      <c r="A4" s="93">
        <v>1</v>
      </c>
      <c r="B4" s="186" t="s">
        <v>400</v>
      </c>
      <c r="C4" s="187">
        <v>1283</v>
      </c>
      <c r="D4" s="187">
        <v>78</v>
      </c>
      <c r="E4" s="187">
        <v>90</v>
      </c>
      <c r="F4" s="187">
        <v>513</v>
      </c>
      <c r="G4" s="187">
        <f>SUM(D4:F4)</f>
        <v>681</v>
      </c>
      <c r="H4" s="188">
        <f>G4*100/C4</f>
        <v>53.078721745908027</v>
      </c>
      <c r="I4" s="189"/>
    </row>
    <row r="5" spans="1:9" ht="24.95" customHeight="1">
      <c r="A5" s="93">
        <v>2</v>
      </c>
      <c r="B5" s="186" t="s">
        <v>401</v>
      </c>
      <c r="C5" s="187">
        <v>1344</v>
      </c>
      <c r="D5" s="187">
        <v>21</v>
      </c>
      <c r="E5" s="187">
        <v>75</v>
      </c>
      <c r="F5" s="187">
        <v>388</v>
      </c>
      <c r="G5" s="187">
        <f t="shared" ref="G5:G7" si="0">SUM(D5:F5)</f>
        <v>484</v>
      </c>
      <c r="H5" s="188">
        <f t="shared" ref="H5:H7" si="1">G5*100/C5</f>
        <v>36.011904761904759</v>
      </c>
      <c r="I5" s="189"/>
    </row>
    <row r="6" spans="1:9" ht="24.95" customHeight="1">
      <c r="A6" s="93">
        <v>3</v>
      </c>
      <c r="B6" s="186" t="s">
        <v>402</v>
      </c>
      <c r="C6" s="187">
        <v>2965</v>
      </c>
      <c r="D6" s="187">
        <v>35</v>
      </c>
      <c r="E6" s="187">
        <v>87</v>
      </c>
      <c r="F6" s="187">
        <v>752</v>
      </c>
      <c r="G6" s="187">
        <f t="shared" si="0"/>
        <v>874</v>
      </c>
      <c r="H6" s="188">
        <f t="shared" si="1"/>
        <v>29.477234401349072</v>
      </c>
      <c r="I6" s="189"/>
    </row>
    <row r="7" spans="1:9" ht="24.95" customHeight="1">
      <c r="A7" s="93">
        <v>4</v>
      </c>
      <c r="B7" s="186" t="s">
        <v>403</v>
      </c>
      <c r="C7" s="187">
        <v>797</v>
      </c>
      <c r="D7" s="187">
        <v>28</v>
      </c>
      <c r="E7" s="187">
        <v>45</v>
      </c>
      <c r="F7" s="187">
        <v>272</v>
      </c>
      <c r="G7" s="187">
        <f t="shared" si="0"/>
        <v>345</v>
      </c>
      <c r="H7" s="188">
        <f t="shared" si="1"/>
        <v>43.287327478042663</v>
      </c>
      <c r="I7" s="189"/>
    </row>
    <row r="8" spans="1:9" ht="24.95" customHeight="1">
      <c r="A8" s="189"/>
      <c r="B8" s="190" t="s">
        <v>399</v>
      </c>
      <c r="C8" s="191">
        <f>SUM(C4:C7)</f>
        <v>6389</v>
      </c>
      <c r="D8" s="191">
        <f t="shared" ref="D8:G8" si="2">SUM(D4:D7)</f>
        <v>162</v>
      </c>
      <c r="E8" s="191">
        <f t="shared" si="2"/>
        <v>297</v>
      </c>
      <c r="F8" s="191">
        <f t="shared" si="2"/>
        <v>1925</v>
      </c>
      <c r="G8" s="191">
        <f t="shared" si="2"/>
        <v>2384</v>
      </c>
      <c r="H8" s="188">
        <f>G8*100/C8</f>
        <v>37.314133667240569</v>
      </c>
      <c r="I8" s="189"/>
    </row>
    <row r="9" spans="1:9" ht="20.100000000000001" customHeight="1"/>
    <row r="10" spans="1:9" ht="20.100000000000001" customHeight="1"/>
    <row r="11" spans="1:9" ht="20.100000000000001" customHeight="1"/>
    <row r="12" spans="1:9" ht="20.100000000000001" customHeight="1"/>
    <row r="13" spans="1:9" ht="20.100000000000001" customHeight="1"/>
    <row r="14" spans="1:9" ht="20.100000000000001" customHeight="1"/>
    <row r="15" spans="1:9" ht="20.100000000000001" customHeight="1"/>
    <row r="16" spans="1:9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</sheetData>
  <mergeCells count="1">
    <mergeCell ref="A1:I1"/>
  </mergeCells>
  <pageMargins left="0.5" right="0.25" top="0.5" bottom="0.5" header="0" footer="0.25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4" workbookViewId="0">
      <selection activeCell="L15" sqref="L15"/>
    </sheetView>
  </sheetViews>
  <sheetFormatPr defaultRowHeight="15"/>
  <cols>
    <col min="1" max="1" width="5.625" style="2" customWidth="1"/>
    <col min="2" max="2" width="23.625" style="2" customWidth="1"/>
    <col min="3" max="3" width="12.625" style="26" customWidth="1"/>
    <col min="4" max="4" width="5.625" style="26" customWidth="1"/>
    <col min="5" max="5" width="5.625" style="2" customWidth="1"/>
    <col min="6" max="6" width="23.625" style="2" customWidth="1"/>
    <col min="7" max="7" width="12.625" style="2" customWidth="1"/>
    <col min="8" max="8" width="5.625" style="2" customWidth="1"/>
    <col min="9" max="16384" width="9" style="2"/>
  </cols>
  <sheetData>
    <row r="1" spans="1:9" ht="35.1" customHeight="1">
      <c r="A1" s="424" t="s">
        <v>178</v>
      </c>
      <c r="B1" s="424"/>
      <c r="C1" s="424"/>
      <c r="D1" s="424"/>
      <c r="E1" s="424"/>
      <c r="F1" s="424"/>
      <c r="G1" s="424"/>
      <c r="H1" s="424"/>
    </row>
    <row r="2" spans="1:9" ht="24.95" customHeight="1">
      <c r="A2" s="424" t="s">
        <v>177</v>
      </c>
      <c r="B2" s="424"/>
      <c r="C2" s="424"/>
      <c r="D2" s="424"/>
      <c r="E2" s="424"/>
      <c r="F2" s="424"/>
      <c r="G2" s="424"/>
      <c r="H2" s="424"/>
    </row>
    <row r="3" spans="1:9" ht="18" customHeight="1"/>
    <row r="4" spans="1:9" ht="35.1" customHeight="1">
      <c r="A4" s="95" t="s">
        <v>174</v>
      </c>
      <c r="B4" s="95" t="s">
        <v>175</v>
      </c>
      <c r="C4" s="95" t="s">
        <v>24</v>
      </c>
      <c r="D4" s="95" t="s">
        <v>176</v>
      </c>
      <c r="E4" s="95" t="s">
        <v>174</v>
      </c>
      <c r="F4" s="95" t="s">
        <v>175</v>
      </c>
      <c r="G4" s="95" t="s">
        <v>24</v>
      </c>
      <c r="H4" s="95" t="s">
        <v>176</v>
      </c>
      <c r="I4" s="92"/>
    </row>
    <row r="5" spans="1:9" ht="20.100000000000001" customHeight="1">
      <c r="A5" s="49">
        <v>1</v>
      </c>
      <c r="B5" s="94" t="s">
        <v>113</v>
      </c>
      <c r="C5" s="8" t="s">
        <v>52</v>
      </c>
      <c r="D5" s="93" t="s">
        <v>114</v>
      </c>
      <c r="E5" s="49">
        <v>31</v>
      </c>
      <c r="F5" s="94" t="s">
        <v>144</v>
      </c>
      <c r="G5" s="8" t="s">
        <v>82</v>
      </c>
      <c r="H5" s="93" t="s">
        <v>114</v>
      </c>
    </row>
    <row r="6" spans="1:9" ht="20.100000000000001" customHeight="1">
      <c r="A6" s="49">
        <v>2</v>
      </c>
      <c r="B6" s="94" t="s">
        <v>116</v>
      </c>
      <c r="C6" s="8" t="s">
        <v>53</v>
      </c>
      <c r="D6" s="93"/>
      <c r="E6" s="49">
        <v>32</v>
      </c>
      <c r="F6" s="94" t="s">
        <v>145</v>
      </c>
      <c r="G6" s="8" t="s">
        <v>83</v>
      </c>
      <c r="H6" s="93" t="s">
        <v>114</v>
      </c>
    </row>
    <row r="7" spans="1:9" ht="20.100000000000001" customHeight="1">
      <c r="A7" s="49">
        <v>3</v>
      </c>
      <c r="B7" s="94" t="s">
        <v>117</v>
      </c>
      <c r="C7" s="8" t="s">
        <v>54</v>
      </c>
      <c r="D7" s="93" t="s">
        <v>114</v>
      </c>
      <c r="E7" s="49">
        <v>33</v>
      </c>
      <c r="F7" s="94" t="s">
        <v>146</v>
      </c>
      <c r="G7" s="8" t="s">
        <v>84</v>
      </c>
      <c r="H7" s="93" t="s">
        <v>114</v>
      </c>
    </row>
    <row r="8" spans="1:9" ht="20.100000000000001" customHeight="1">
      <c r="A8" s="49">
        <v>4</v>
      </c>
      <c r="B8" s="94" t="s">
        <v>118</v>
      </c>
      <c r="C8" s="8" t="s">
        <v>55</v>
      </c>
      <c r="D8" s="93" t="s">
        <v>114</v>
      </c>
      <c r="E8" s="49">
        <v>34</v>
      </c>
      <c r="F8" s="94" t="s">
        <v>147</v>
      </c>
      <c r="G8" s="8" t="s">
        <v>85</v>
      </c>
      <c r="H8" s="93" t="s">
        <v>114</v>
      </c>
    </row>
    <row r="9" spans="1:9" ht="20.100000000000001" customHeight="1">
      <c r="A9" s="49">
        <v>5</v>
      </c>
      <c r="B9" s="94" t="s">
        <v>115</v>
      </c>
      <c r="C9" s="8" t="s">
        <v>56</v>
      </c>
      <c r="D9" s="93" t="s">
        <v>114</v>
      </c>
      <c r="E9" s="49">
        <v>35</v>
      </c>
      <c r="F9" s="94" t="s">
        <v>148</v>
      </c>
      <c r="G9" s="8" t="s">
        <v>86</v>
      </c>
      <c r="H9" s="93" t="s">
        <v>114</v>
      </c>
    </row>
    <row r="10" spans="1:9" ht="20.100000000000001" customHeight="1">
      <c r="A10" s="49">
        <v>6</v>
      </c>
      <c r="B10" s="94" t="s">
        <v>119</v>
      </c>
      <c r="C10" s="8" t="s">
        <v>57</v>
      </c>
      <c r="D10" s="93"/>
      <c r="E10" s="49">
        <v>36</v>
      </c>
      <c r="F10" s="94" t="s">
        <v>149</v>
      </c>
      <c r="G10" s="8" t="s">
        <v>87</v>
      </c>
      <c r="H10" s="93" t="s">
        <v>114</v>
      </c>
    </row>
    <row r="11" spans="1:9" ht="20.100000000000001" customHeight="1">
      <c r="A11" s="49">
        <v>7</v>
      </c>
      <c r="B11" s="94" t="s">
        <v>120</v>
      </c>
      <c r="C11" s="8" t="s">
        <v>58</v>
      </c>
      <c r="D11" s="93" t="s">
        <v>114</v>
      </c>
      <c r="E11" s="49">
        <v>37</v>
      </c>
      <c r="F11" s="94" t="s">
        <v>150</v>
      </c>
      <c r="G11" s="8" t="s">
        <v>88</v>
      </c>
      <c r="H11" s="93"/>
    </row>
    <row r="12" spans="1:9" ht="20.100000000000001" customHeight="1">
      <c r="A12" s="49">
        <v>8</v>
      </c>
      <c r="B12" s="94" t="s">
        <v>121</v>
      </c>
      <c r="C12" s="8" t="s">
        <v>59</v>
      </c>
      <c r="D12" s="93" t="s">
        <v>114</v>
      </c>
      <c r="E12" s="49">
        <v>38</v>
      </c>
      <c r="F12" s="94" t="s">
        <v>151</v>
      </c>
      <c r="G12" s="8" t="s">
        <v>89</v>
      </c>
      <c r="H12" s="93" t="s">
        <v>114</v>
      </c>
    </row>
    <row r="13" spans="1:9" ht="20.100000000000001" customHeight="1">
      <c r="A13" s="49">
        <v>9</v>
      </c>
      <c r="B13" s="94" t="s">
        <v>122</v>
      </c>
      <c r="C13" s="8" t="s">
        <v>60</v>
      </c>
      <c r="D13" s="93" t="s">
        <v>114</v>
      </c>
      <c r="E13" s="49">
        <v>39</v>
      </c>
      <c r="F13" s="94" t="s">
        <v>152</v>
      </c>
      <c r="G13" s="8" t="s">
        <v>90</v>
      </c>
      <c r="H13" s="93" t="s">
        <v>114</v>
      </c>
    </row>
    <row r="14" spans="1:9" ht="20.100000000000001" customHeight="1">
      <c r="A14" s="49">
        <v>10</v>
      </c>
      <c r="B14" s="94" t="s">
        <v>123</v>
      </c>
      <c r="C14" s="8" t="s">
        <v>61</v>
      </c>
      <c r="D14" s="93" t="s">
        <v>114</v>
      </c>
      <c r="E14" s="49">
        <v>40</v>
      </c>
      <c r="F14" s="94" t="s">
        <v>153</v>
      </c>
      <c r="G14" s="8" t="s">
        <v>91</v>
      </c>
      <c r="H14" s="93"/>
    </row>
    <row r="15" spans="1:9" ht="20.100000000000001" customHeight="1">
      <c r="A15" s="49">
        <v>11</v>
      </c>
      <c r="B15" s="94" t="s">
        <v>124</v>
      </c>
      <c r="C15" s="8" t="s">
        <v>62</v>
      </c>
      <c r="D15" s="93" t="s">
        <v>114</v>
      </c>
      <c r="E15" s="49">
        <v>41</v>
      </c>
      <c r="F15" s="94" t="s">
        <v>154</v>
      </c>
      <c r="G15" s="8" t="s">
        <v>92</v>
      </c>
      <c r="H15" s="93" t="s">
        <v>114</v>
      </c>
    </row>
    <row r="16" spans="1:9" ht="20.100000000000001" customHeight="1">
      <c r="A16" s="49">
        <v>12</v>
      </c>
      <c r="B16" s="94" t="s">
        <v>125</v>
      </c>
      <c r="C16" s="8" t="s">
        <v>63</v>
      </c>
      <c r="D16" s="93" t="s">
        <v>114</v>
      </c>
      <c r="E16" s="49">
        <v>42</v>
      </c>
      <c r="F16" s="94" t="s">
        <v>155</v>
      </c>
      <c r="G16" s="8" t="s">
        <v>93</v>
      </c>
      <c r="H16" s="93" t="s">
        <v>114</v>
      </c>
    </row>
    <row r="17" spans="1:8" ht="20.100000000000001" customHeight="1">
      <c r="A17" s="49">
        <v>13</v>
      </c>
      <c r="B17" s="94" t="s">
        <v>126</v>
      </c>
      <c r="C17" s="8" t="s">
        <v>64</v>
      </c>
      <c r="D17" s="93" t="s">
        <v>114</v>
      </c>
      <c r="E17" s="49">
        <v>43</v>
      </c>
      <c r="F17" s="94" t="s">
        <v>156</v>
      </c>
      <c r="G17" s="8" t="s">
        <v>94</v>
      </c>
      <c r="H17" s="93" t="s">
        <v>114</v>
      </c>
    </row>
    <row r="18" spans="1:8" ht="20.100000000000001" customHeight="1">
      <c r="A18" s="49">
        <v>14</v>
      </c>
      <c r="B18" s="94" t="s">
        <v>128</v>
      </c>
      <c r="C18" s="8" t="s">
        <v>65</v>
      </c>
      <c r="D18" s="93" t="s">
        <v>114</v>
      </c>
      <c r="E18" s="49">
        <v>44</v>
      </c>
      <c r="F18" s="94" t="s">
        <v>157</v>
      </c>
      <c r="G18" s="8" t="s">
        <v>95</v>
      </c>
      <c r="H18" s="93" t="s">
        <v>114</v>
      </c>
    </row>
    <row r="19" spans="1:8" ht="20.100000000000001" customHeight="1">
      <c r="A19" s="49">
        <v>15</v>
      </c>
      <c r="B19" s="94" t="s">
        <v>127</v>
      </c>
      <c r="C19" s="8" t="s">
        <v>66</v>
      </c>
      <c r="D19" s="93" t="s">
        <v>114</v>
      </c>
      <c r="E19" s="49">
        <v>45</v>
      </c>
      <c r="F19" s="94" t="s">
        <v>158</v>
      </c>
      <c r="G19" s="8" t="s">
        <v>96</v>
      </c>
      <c r="H19" s="93" t="s">
        <v>114</v>
      </c>
    </row>
    <row r="20" spans="1:8" ht="20.100000000000001" customHeight="1">
      <c r="A20" s="49">
        <v>16</v>
      </c>
      <c r="B20" s="94" t="s">
        <v>129</v>
      </c>
      <c r="C20" s="8" t="s">
        <v>67</v>
      </c>
      <c r="D20" s="93"/>
      <c r="E20" s="49">
        <v>46</v>
      </c>
      <c r="F20" s="94" t="s">
        <v>159</v>
      </c>
      <c r="G20" s="8" t="s">
        <v>97</v>
      </c>
      <c r="H20" s="93" t="s">
        <v>114</v>
      </c>
    </row>
    <row r="21" spans="1:8" ht="20.100000000000001" customHeight="1">
      <c r="A21" s="49">
        <v>17</v>
      </c>
      <c r="B21" s="94" t="s">
        <v>130</v>
      </c>
      <c r="C21" s="8" t="s">
        <v>68</v>
      </c>
      <c r="D21" s="93" t="s">
        <v>114</v>
      </c>
      <c r="E21" s="49">
        <v>47</v>
      </c>
      <c r="F21" s="94" t="s">
        <v>160</v>
      </c>
      <c r="G21" s="8" t="s">
        <v>98</v>
      </c>
      <c r="H21" s="93" t="s">
        <v>114</v>
      </c>
    </row>
    <row r="22" spans="1:8" ht="20.100000000000001" customHeight="1">
      <c r="A22" s="49">
        <v>18</v>
      </c>
      <c r="B22" s="94" t="s">
        <v>131</v>
      </c>
      <c r="C22" s="8" t="s">
        <v>69</v>
      </c>
      <c r="D22" s="93" t="s">
        <v>114</v>
      </c>
      <c r="E22" s="49">
        <v>48</v>
      </c>
      <c r="F22" s="94" t="s">
        <v>161</v>
      </c>
      <c r="G22" s="8" t="s">
        <v>99</v>
      </c>
      <c r="H22" s="93" t="s">
        <v>114</v>
      </c>
    </row>
    <row r="23" spans="1:8" ht="20.100000000000001" customHeight="1">
      <c r="A23" s="49">
        <v>19</v>
      </c>
      <c r="B23" s="94" t="s">
        <v>132</v>
      </c>
      <c r="C23" s="8" t="s">
        <v>70</v>
      </c>
      <c r="D23" s="93" t="s">
        <v>114</v>
      </c>
      <c r="E23" s="49">
        <v>49</v>
      </c>
      <c r="F23" s="94" t="s">
        <v>162</v>
      </c>
      <c r="G23" s="8" t="s">
        <v>100</v>
      </c>
      <c r="H23" s="93" t="s">
        <v>114</v>
      </c>
    </row>
    <row r="24" spans="1:8" ht="20.100000000000001" customHeight="1">
      <c r="A24" s="49">
        <v>20</v>
      </c>
      <c r="B24" s="94" t="s">
        <v>133</v>
      </c>
      <c r="C24" s="8" t="s">
        <v>71</v>
      </c>
      <c r="D24" s="93" t="s">
        <v>114</v>
      </c>
      <c r="E24" s="49">
        <v>50</v>
      </c>
      <c r="F24" s="94" t="s">
        <v>163</v>
      </c>
      <c r="G24" s="8" t="s">
        <v>101</v>
      </c>
      <c r="H24" s="93" t="s">
        <v>114</v>
      </c>
    </row>
    <row r="25" spans="1:8" ht="20.100000000000001" customHeight="1">
      <c r="A25" s="49">
        <v>21</v>
      </c>
      <c r="B25" s="94" t="s">
        <v>135</v>
      </c>
      <c r="C25" s="8" t="s">
        <v>72</v>
      </c>
      <c r="D25" s="93" t="s">
        <v>114</v>
      </c>
      <c r="E25" s="49">
        <v>51</v>
      </c>
      <c r="F25" s="94" t="s">
        <v>164</v>
      </c>
      <c r="G25" s="8" t="s">
        <v>102</v>
      </c>
      <c r="H25" s="93"/>
    </row>
    <row r="26" spans="1:8" ht="20.100000000000001" customHeight="1">
      <c r="A26" s="49">
        <v>22</v>
      </c>
      <c r="B26" s="94" t="s">
        <v>134</v>
      </c>
      <c r="C26" s="8" t="s">
        <v>73</v>
      </c>
      <c r="D26" s="93" t="s">
        <v>114</v>
      </c>
      <c r="E26" s="49">
        <v>52</v>
      </c>
      <c r="F26" s="94" t="s">
        <v>165</v>
      </c>
      <c r="G26" s="8" t="s">
        <v>103</v>
      </c>
      <c r="H26" s="93" t="s">
        <v>114</v>
      </c>
    </row>
    <row r="27" spans="1:8" ht="20.100000000000001" customHeight="1">
      <c r="A27" s="49">
        <v>23</v>
      </c>
      <c r="B27" s="94" t="s">
        <v>136</v>
      </c>
      <c r="C27" s="8" t="s">
        <v>74</v>
      </c>
      <c r="D27" s="93" t="s">
        <v>114</v>
      </c>
      <c r="E27" s="49">
        <v>53</v>
      </c>
      <c r="F27" s="94" t="s">
        <v>166</v>
      </c>
      <c r="G27" s="8" t="s">
        <v>104</v>
      </c>
      <c r="H27" s="93"/>
    </row>
    <row r="28" spans="1:8" ht="20.100000000000001" customHeight="1">
      <c r="A28" s="49">
        <v>24</v>
      </c>
      <c r="B28" s="94" t="s">
        <v>137</v>
      </c>
      <c r="C28" s="8" t="s">
        <v>75</v>
      </c>
      <c r="D28" s="93" t="s">
        <v>114</v>
      </c>
      <c r="E28" s="49">
        <v>54</v>
      </c>
      <c r="F28" s="94" t="s">
        <v>169</v>
      </c>
      <c r="G28" s="8" t="s">
        <v>105</v>
      </c>
      <c r="H28" s="93" t="s">
        <v>114</v>
      </c>
    </row>
    <row r="29" spans="1:8" ht="20.100000000000001" customHeight="1">
      <c r="A29" s="49">
        <v>25</v>
      </c>
      <c r="B29" s="94" t="s">
        <v>138</v>
      </c>
      <c r="C29" s="8" t="s">
        <v>76</v>
      </c>
      <c r="D29" s="93"/>
      <c r="E29" s="49">
        <v>55</v>
      </c>
      <c r="F29" s="94" t="s">
        <v>167</v>
      </c>
      <c r="G29" s="8" t="s">
        <v>106</v>
      </c>
      <c r="H29" s="93" t="s">
        <v>114</v>
      </c>
    </row>
    <row r="30" spans="1:8" ht="20.100000000000001" customHeight="1">
      <c r="A30" s="49">
        <v>26</v>
      </c>
      <c r="B30" s="94" t="s">
        <v>139</v>
      </c>
      <c r="C30" s="8" t="s">
        <v>77</v>
      </c>
      <c r="D30" s="93" t="s">
        <v>114</v>
      </c>
      <c r="E30" s="49">
        <v>56</v>
      </c>
      <c r="F30" s="94" t="s">
        <v>168</v>
      </c>
      <c r="G30" s="8" t="s">
        <v>107</v>
      </c>
      <c r="H30" s="93" t="s">
        <v>114</v>
      </c>
    </row>
    <row r="31" spans="1:8" ht="20.100000000000001" customHeight="1">
      <c r="A31" s="49">
        <v>27</v>
      </c>
      <c r="B31" s="94" t="s">
        <v>140</v>
      </c>
      <c r="C31" s="8" t="s">
        <v>78</v>
      </c>
      <c r="D31" s="93" t="s">
        <v>114</v>
      </c>
      <c r="E31" s="49">
        <v>57</v>
      </c>
      <c r="F31" s="94" t="s">
        <v>172</v>
      </c>
      <c r="G31" s="8" t="s">
        <v>108</v>
      </c>
      <c r="H31" s="93"/>
    </row>
    <row r="32" spans="1:8" ht="20.100000000000001" customHeight="1">
      <c r="A32" s="49">
        <v>28</v>
      </c>
      <c r="B32" s="94" t="s">
        <v>141</v>
      </c>
      <c r="C32" s="8" t="s">
        <v>79</v>
      </c>
      <c r="D32" s="93" t="s">
        <v>114</v>
      </c>
      <c r="E32" s="49">
        <v>58</v>
      </c>
      <c r="F32" s="94" t="s">
        <v>173</v>
      </c>
      <c r="G32" s="8" t="s">
        <v>109</v>
      </c>
      <c r="H32" s="93" t="s">
        <v>114</v>
      </c>
    </row>
    <row r="33" spans="1:8" ht="20.100000000000001" customHeight="1">
      <c r="A33" s="49">
        <v>29</v>
      </c>
      <c r="B33" s="94" t="s">
        <v>142</v>
      </c>
      <c r="C33" s="8" t="s">
        <v>80</v>
      </c>
      <c r="D33" s="93" t="s">
        <v>114</v>
      </c>
      <c r="E33" s="49">
        <v>59</v>
      </c>
      <c r="F33" s="94" t="s">
        <v>170</v>
      </c>
      <c r="G33" s="8" t="s">
        <v>110</v>
      </c>
      <c r="H33" s="93" t="s">
        <v>114</v>
      </c>
    </row>
    <row r="34" spans="1:8" ht="20.100000000000001" customHeight="1">
      <c r="A34" s="49">
        <v>30</v>
      </c>
      <c r="B34" s="94" t="s">
        <v>143</v>
      </c>
      <c r="C34" s="8" t="s">
        <v>81</v>
      </c>
      <c r="D34" s="93" t="s">
        <v>114</v>
      </c>
      <c r="E34" s="49">
        <v>60</v>
      </c>
      <c r="F34" s="94" t="s">
        <v>171</v>
      </c>
      <c r="G34" s="8" t="s">
        <v>111</v>
      </c>
      <c r="H34" s="93" t="s">
        <v>114</v>
      </c>
    </row>
    <row r="35" spans="1:8" ht="20.100000000000001" customHeight="1"/>
    <row r="36" spans="1:8" ht="20.100000000000001" customHeight="1"/>
    <row r="37" spans="1:8" ht="20.100000000000001" customHeight="1"/>
    <row r="38" spans="1:8" ht="20.100000000000001" customHeight="1"/>
    <row r="39" spans="1:8" ht="20.100000000000001" customHeight="1"/>
    <row r="40" spans="1:8" ht="20.100000000000001" customHeight="1"/>
    <row r="41" spans="1:8" ht="20.100000000000001" customHeight="1"/>
    <row r="42" spans="1:8" ht="20.100000000000001" customHeight="1"/>
    <row r="43" spans="1:8" ht="20.100000000000001" customHeight="1"/>
    <row r="44" spans="1:8" ht="20.100000000000001" customHeight="1"/>
    <row r="45" spans="1:8" ht="20.100000000000001" customHeight="1"/>
    <row r="46" spans="1:8" ht="20.100000000000001" customHeight="1"/>
    <row r="47" spans="1:8" ht="20.100000000000001" customHeight="1"/>
    <row r="48" spans="1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</sheetData>
  <mergeCells count="2">
    <mergeCell ref="A1:H1"/>
    <mergeCell ref="A2:H2"/>
  </mergeCells>
  <phoneticPr fontId="2" type="noConversion"/>
  <pageMargins left="0.59055118110236227" right="0.19685039370078741" top="0.39370078740157483" bottom="0.39370078740157483" header="0" footer="0.19685039370078741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1"/>
  <sheetViews>
    <sheetView view="pageBreakPreview" topLeftCell="A124" zoomScaleNormal="75" workbookViewId="0">
      <selection activeCell="H306" sqref="H306"/>
    </sheetView>
  </sheetViews>
  <sheetFormatPr defaultRowHeight="15"/>
  <cols>
    <col min="1" max="1" width="6.625" style="21" customWidth="1"/>
    <col min="2" max="2" width="17.625" style="21" customWidth="1"/>
    <col min="3" max="3" width="8.625" style="21" customWidth="1"/>
    <col min="4" max="4" width="7.625" style="21" customWidth="1"/>
    <col min="5" max="5" width="7.125" style="21" customWidth="1"/>
    <col min="6" max="6" width="8.125" style="21" customWidth="1"/>
    <col min="7" max="7" width="7.125" style="21" customWidth="1"/>
    <col min="8" max="8" width="8.125" style="21" customWidth="1"/>
    <col min="9" max="9" width="7.125" style="21" customWidth="1"/>
    <col min="10" max="10" width="8.125" style="21" customWidth="1"/>
    <col min="11" max="11" width="7.125" style="21" customWidth="1"/>
    <col min="12" max="12" width="8.125" style="21" customWidth="1"/>
    <col min="13" max="13" width="7.125" style="21" customWidth="1"/>
    <col min="14" max="14" width="8.125" style="21" customWidth="1"/>
    <col min="15" max="15" width="16.625" style="21" customWidth="1"/>
    <col min="16" max="16384" width="9" style="22"/>
  </cols>
  <sheetData>
    <row r="1" spans="1:15" ht="17.100000000000001" customHeight="1">
      <c r="A1" s="348" t="s">
        <v>22</v>
      </c>
      <c r="B1" s="348"/>
      <c r="C1" s="348"/>
      <c r="D1" s="348"/>
      <c r="E1" s="55"/>
      <c r="I1" s="372" t="s">
        <v>4</v>
      </c>
      <c r="J1" s="372"/>
      <c r="K1" s="372"/>
      <c r="L1" s="372"/>
      <c r="M1" s="372"/>
      <c r="N1" s="372"/>
      <c r="O1" s="372"/>
    </row>
    <row r="2" spans="1:15" ht="17.100000000000001" customHeight="1">
      <c r="A2" s="339" t="s">
        <v>48</v>
      </c>
      <c r="B2" s="339"/>
      <c r="C2" s="339"/>
      <c r="D2" s="339"/>
      <c r="E2" s="55"/>
      <c r="I2" s="374" t="s">
        <v>5</v>
      </c>
      <c r="J2" s="374"/>
      <c r="K2" s="374"/>
      <c r="L2" s="374"/>
      <c r="M2" s="374"/>
      <c r="N2" s="374"/>
      <c r="O2" s="374"/>
    </row>
    <row r="3" spans="1:15" ht="17.100000000000001" customHeight="1">
      <c r="A3" s="339" t="s">
        <v>49</v>
      </c>
      <c r="B3" s="339"/>
      <c r="C3" s="339"/>
      <c r="D3" s="339"/>
      <c r="E3" s="56"/>
      <c r="I3" s="387"/>
      <c r="J3" s="387"/>
      <c r="K3" s="387"/>
      <c r="L3" s="387"/>
      <c r="M3" s="387"/>
      <c r="N3" s="387"/>
      <c r="O3" s="387"/>
    </row>
    <row r="4" spans="1:15" s="59" customFormat="1" ht="17.100000000000001" customHeight="1">
      <c r="A4" s="347"/>
      <c r="B4" s="347"/>
      <c r="C4" s="347"/>
      <c r="D4" s="347"/>
      <c r="E4" s="58"/>
      <c r="F4" s="57"/>
      <c r="G4" s="57"/>
      <c r="H4" s="57"/>
    </row>
    <row r="5" spans="1:15" s="61" customFormat="1" ht="24.95" customHeight="1">
      <c r="A5" s="388" t="s">
        <v>287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</row>
    <row r="6" spans="1:15" s="66" customFormat="1" ht="20.100000000000001" customHeight="1">
      <c r="A6" s="398" t="s">
        <v>277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</row>
    <row r="7" spans="1:15" s="61" customFormat="1" ht="1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s="63" customFormat="1" ht="17.100000000000001" customHeight="1">
      <c r="A8" s="362" t="s">
        <v>0</v>
      </c>
      <c r="B8" s="362" t="s">
        <v>24</v>
      </c>
      <c r="C8" s="366" t="s">
        <v>6</v>
      </c>
      <c r="D8" s="366"/>
      <c r="E8" s="369" t="s">
        <v>14</v>
      </c>
      <c r="F8" s="370"/>
      <c r="G8" s="370"/>
      <c r="H8" s="370"/>
      <c r="I8" s="370"/>
      <c r="J8" s="370"/>
      <c r="K8" s="370"/>
      <c r="L8" s="370"/>
      <c r="M8" s="370"/>
      <c r="N8" s="370"/>
      <c r="O8" s="352" t="s">
        <v>383</v>
      </c>
    </row>
    <row r="9" spans="1:15" s="63" customFormat="1" ht="17.100000000000001" customHeight="1">
      <c r="A9" s="362"/>
      <c r="B9" s="366"/>
      <c r="C9" s="365" t="s">
        <v>7</v>
      </c>
      <c r="D9" s="366" t="s">
        <v>8</v>
      </c>
      <c r="E9" s="366" t="s">
        <v>9</v>
      </c>
      <c r="F9" s="366"/>
      <c r="G9" s="366" t="s">
        <v>10</v>
      </c>
      <c r="H9" s="366"/>
      <c r="I9" s="366" t="s">
        <v>11</v>
      </c>
      <c r="J9" s="366"/>
      <c r="K9" s="366" t="s">
        <v>3</v>
      </c>
      <c r="L9" s="366"/>
      <c r="M9" s="366" t="s">
        <v>12</v>
      </c>
      <c r="N9" s="366"/>
      <c r="O9" s="353"/>
    </row>
    <row r="10" spans="1:15" ht="17.100000000000001" customHeight="1">
      <c r="A10" s="362"/>
      <c r="B10" s="366"/>
      <c r="C10" s="365"/>
      <c r="D10" s="366"/>
      <c r="E10" s="64" t="s">
        <v>1</v>
      </c>
      <c r="F10" s="64" t="s">
        <v>2</v>
      </c>
      <c r="G10" s="64" t="s">
        <v>1</v>
      </c>
      <c r="H10" s="64" t="s">
        <v>2</v>
      </c>
      <c r="I10" s="64" t="s">
        <v>1</v>
      </c>
      <c r="J10" s="64" t="s">
        <v>2</v>
      </c>
      <c r="K10" s="64" t="s">
        <v>1</v>
      </c>
      <c r="L10" s="64" t="s">
        <v>2</v>
      </c>
      <c r="M10" s="64" t="s">
        <v>1</v>
      </c>
      <c r="N10" s="64" t="s">
        <v>2</v>
      </c>
      <c r="O10" s="354"/>
    </row>
    <row r="11" spans="1:15" s="66" customFormat="1" ht="18" customHeight="1">
      <c r="A11" s="377" t="s">
        <v>182</v>
      </c>
      <c r="B11" s="378"/>
      <c r="C11" s="378"/>
      <c r="D11" s="378"/>
      <c r="E11" s="363"/>
      <c r="F11" s="364"/>
      <c r="G11" s="364"/>
      <c r="H11" s="364"/>
      <c r="I11" s="364"/>
      <c r="J11" s="364"/>
      <c r="K11" s="364"/>
      <c r="L11" s="364"/>
      <c r="M11" s="364"/>
      <c r="N11" s="364"/>
      <c r="O11" s="65"/>
    </row>
    <row r="12" spans="1:15" s="16" customFormat="1" ht="18" customHeight="1">
      <c r="A12" s="49">
        <v>1</v>
      </c>
      <c r="B12" s="52" t="s">
        <v>52</v>
      </c>
      <c r="C12" s="50">
        <f>SUM(E12,G12,I12,K12,M12)</f>
        <v>44</v>
      </c>
      <c r="D12" s="128"/>
      <c r="E12" s="49">
        <v>0</v>
      </c>
      <c r="F12" s="38">
        <f t="shared" ref="F12:F23" si="0">E12*100/C12</f>
        <v>0</v>
      </c>
      <c r="G12" s="49">
        <v>0</v>
      </c>
      <c r="H12" s="38">
        <f t="shared" ref="H12:H23" si="1">G12*100/C12</f>
        <v>0</v>
      </c>
      <c r="I12" s="49">
        <v>24</v>
      </c>
      <c r="J12" s="38">
        <f t="shared" ref="J12:J23" si="2">I12*100/C12</f>
        <v>54.545454545454547</v>
      </c>
      <c r="K12" s="49">
        <v>20</v>
      </c>
      <c r="L12" s="38">
        <f t="shared" ref="L12:L23" si="3">K12*100/C12</f>
        <v>45.454545454545453</v>
      </c>
      <c r="M12" s="49">
        <v>0</v>
      </c>
      <c r="N12" s="38">
        <f t="shared" ref="N12:N23" si="4">M12*100/C12</f>
        <v>0</v>
      </c>
      <c r="O12" s="54">
        <v>0</v>
      </c>
    </row>
    <row r="13" spans="1:15" s="16" customFormat="1" ht="18" customHeight="1">
      <c r="A13" s="49">
        <v>2</v>
      </c>
      <c r="B13" s="52" t="s">
        <v>53</v>
      </c>
      <c r="C13" s="50">
        <f t="shared" ref="C13:C15" si="5">SUM(E13,G13,I13,K13,M13)</f>
        <v>47</v>
      </c>
      <c r="D13" s="128"/>
      <c r="E13" s="49">
        <v>0</v>
      </c>
      <c r="F13" s="38">
        <f t="shared" si="0"/>
        <v>0</v>
      </c>
      <c r="G13" s="49">
        <v>1</v>
      </c>
      <c r="H13" s="38">
        <f t="shared" si="1"/>
        <v>2.1276595744680851</v>
      </c>
      <c r="I13" s="49">
        <v>41</v>
      </c>
      <c r="J13" s="38">
        <f t="shared" si="2"/>
        <v>87.234042553191486</v>
      </c>
      <c r="K13" s="49">
        <v>5</v>
      </c>
      <c r="L13" s="38">
        <f t="shared" si="3"/>
        <v>10.638297872340425</v>
      </c>
      <c r="M13" s="49">
        <v>0</v>
      </c>
      <c r="N13" s="38">
        <f t="shared" si="4"/>
        <v>0</v>
      </c>
      <c r="O13" s="54">
        <v>0</v>
      </c>
    </row>
    <row r="14" spans="1:15" s="16" customFormat="1" ht="18" customHeight="1">
      <c r="A14" s="49">
        <v>3</v>
      </c>
      <c r="B14" s="52" t="s">
        <v>54</v>
      </c>
      <c r="C14" s="50">
        <f t="shared" si="5"/>
        <v>33</v>
      </c>
      <c r="D14" s="128"/>
      <c r="E14" s="49">
        <v>0</v>
      </c>
      <c r="F14" s="38">
        <f t="shared" si="0"/>
        <v>0</v>
      </c>
      <c r="G14" s="49">
        <v>0</v>
      </c>
      <c r="H14" s="38">
        <f t="shared" si="1"/>
        <v>0</v>
      </c>
      <c r="I14" s="49">
        <v>33</v>
      </c>
      <c r="J14" s="38">
        <f t="shared" si="2"/>
        <v>100</v>
      </c>
      <c r="K14" s="49">
        <v>0</v>
      </c>
      <c r="L14" s="38">
        <f t="shared" si="3"/>
        <v>0</v>
      </c>
      <c r="M14" s="49">
        <v>0</v>
      </c>
      <c r="N14" s="38">
        <f t="shared" si="4"/>
        <v>0</v>
      </c>
      <c r="O14" s="54">
        <v>0</v>
      </c>
    </row>
    <row r="15" spans="1:15" s="16" customFormat="1" ht="18" customHeight="1">
      <c r="A15" s="49">
        <v>4</v>
      </c>
      <c r="B15" s="52" t="s">
        <v>55</v>
      </c>
      <c r="C15" s="50">
        <f t="shared" si="5"/>
        <v>34</v>
      </c>
      <c r="D15" s="128"/>
      <c r="E15" s="49">
        <v>0</v>
      </c>
      <c r="F15" s="38">
        <f t="shared" si="0"/>
        <v>0</v>
      </c>
      <c r="G15" s="49">
        <v>1</v>
      </c>
      <c r="H15" s="38">
        <f t="shared" si="1"/>
        <v>2.9411764705882355</v>
      </c>
      <c r="I15" s="49">
        <v>31</v>
      </c>
      <c r="J15" s="38">
        <f t="shared" si="2"/>
        <v>91.17647058823529</v>
      </c>
      <c r="K15" s="49">
        <v>0</v>
      </c>
      <c r="L15" s="38">
        <f t="shared" si="3"/>
        <v>0</v>
      </c>
      <c r="M15" s="49">
        <v>2</v>
      </c>
      <c r="N15" s="38">
        <f t="shared" si="4"/>
        <v>5.882352941176471</v>
      </c>
      <c r="O15" s="54">
        <v>0</v>
      </c>
    </row>
    <row r="16" spans="1:15" s="16" customFormat="1" ht="18" customHeight="1">
      <c r="A16" s="49">
        <v>5</v>
      </c>
      <c r="B16" s="52" t="s">
        <v>221</v>
      </c>
      <c r="C16" s="50">
        <f t="shared" ref="C16:C22" si="6">SUM(E16,G16,I16,K16,M16,O16)</f>
        <v>40</v>
      </c>
      <c r="D16" s="128"/>
      <c r="E16" s="49">
        <v>3</v>
      </c>
      <c r="F16" s="38">
        <f t="shared" si="0"/>
        <v>7.5</v>
      </c>
      <c r="G16" s="49">
        <v>3</v>
      </c>
      <c r="H16" s="38">
        <f t="shared" si="1"/>
        <v>7.5</v>
      </c>
      <c r="I16" s="49">
        <v>3</v>
      </c>
      <c r="J16" s="38">
        <f t="shared" si="2"/>
        <v>7.5</v>
      </c>
      <c r="K16" s="49">
        <v>31</v>
      </c>
      <c r="L16" s="38">
        <f t="shared" si="3"/>
        <v>77.5</v>
      </c>
      <c r="M16" s="49">
        <v>0</v>
      </c>
      <c r="N16" s="38">
        <f t="shared" si="4"/>
        <v>0</v>
      </c>
      <c r="O16" s="54">
        <v>0</v>
      </c>
    </row>
    <row r="17" spans="1:15" s="16" customFormat="1" ht="18" customHeight="1">
      <c r="A17" s="49">
        <v>6</v>
      </c>
      <c r="B17" s="52" t="s">
        <v>222</v>
      </c>
      <c r="C17" s="50">
        <f t="shared" si="6"/>
        <v>45</v>
      </c>
      <c r="D17" s="128"/>
      <c r="E17" s="49">
        <v>2</v>
      </c>
      <c r="F17" s="38">
        <f t="shared" si="0"/>
        <v>4.4444444444444446</v>
      </c>
      <c r="G17" s="49">
        <v>2</v>
      </c>
      <c r="H17" s="38">
        <f t="shared" si="1"/>
        <v>4.4444444444444446</v>
      </c>
      <c r="I17" s="49">
        <v>8</v>
      </c>
      <c r="J17" s="38">
        <f t="shared" si="2"/>
        <v>17.777777777777779</v>
      </c>
      <c r="K17" s="49">
        <v>31</v>
      </c>
      <c r="L17" s="38">
        <f t="shared" si="3"/>
        <v>68.888888888888886</v>
      </c>
      <c r="M17" s="49">
        <v>1</v>
      </c>
      <c r="N17" s="38">
        <f t="shared" si="4"/>
        <v>2.2222222222222223</v>
      </c>
      <c r="O17" s="54">
        <v>1</v>
      </c>
    </row>
    <row r="18" spans="1:15" s="16" customFormat="1" ht="18" customHeight="1">
      <c r="A18" s="49">
        <v>7</v>
      </c>
      <c r="B18" s="52" t="s">
        <v>223</v>
      </c>
      <c r="C18" s="50">
        <f t="shared" si="6"/>
        <v>36</v>
      </c>
      <c r="D18" s="128"/>
      <c r="E18" s="49">
        <v>0</v>
      </c>
      <c r="F18" s="38">
        <f t="shared" si="0"/>
        <v>0</v>
      </c>
      <c r="G18" s="49">
        <v>3</v>
      </c>
      <c r="H18" s="38">
        <f t="shared" si="1"/>
        <v>8.3333333333333339</v>
      </c>
      <c r="I18" s="49">
        <v>10</v>
      </c>
      <c r="J18" s="38">
        <f t="shared" si="2"/>
        <v>27.777777777777779</v>
      </c>
      <c r="K18" s="49">
        <v>23</v>
      </c>
      <c r="L18" s="38">
        <f t="shared" si="3"/>
        <v>63.888888888888886</v>
      </c>
      <c r="M18" s="49">
        <v>0</v>
      </c>
      <c r="N18" s="38">
        <f t="shared" si="4"/>
        <v>0</v>
      </c>
      <c r="O18" s="54">
        <v>0</v>
      </c>
    </row>
    <row r="19" spans="1:15" s="16" customFormat="1" ht="18" customHeight="1">
      <c r="A19" s="49">
        <v>8</v>
      </c>
      <c r="B19" s="52" t="s">
        <v>224</v>
      </c>
      <c r="C19" s="50">
        <f t="shared" si="6"/>
        <v>44</v>
      </c>
      <c r="D19" s="128"/>
      <c r="E19" s="49">
        <v>1</v>
      </c>
      <c r="F19" s="38">
        <f t="shared" si="0"/>
        <v>2.2727272727272729</v>
      </c>
      <c r="G19" s="49">
        <v>3</v>
      </c>
      <c r="H19" s="38">
        <f t="shared" si="1"/>
        <v>6.8181818181818183</v>
      </c>
      <c r="I19" s="49">
        <v>3</v>
      </c>
      <c r="J19" s="38">
        <f t="shared" si="2"/>
        <v>6.8181818181818183</v>
      </c>
      <c r="K19" s="49">
        <v>37</v>
      </c>
      <c r="L19" s="38">
        <f t="shared" si="3"/>
        <v>84.090909090909093</v>
      </c>
      <c r="M19" s="49">
        <v>0</v>
      </c>
      <c r="N19" s="38">
        <f t="shared" si="4"/>
        <v>0</v>
      </c>
      <c r="O19" s="54">
        <v>0</v>
      </c>
    </row>
    <row r="20" spans="1:15" s="16" customFormat="1" ht="18" customHeight="1">
      <c r="A20" s="49">
        <v>9</v>
      </c>
      <c r="B20" s="52" t="s">
        <v>327</v>
      </c>
      <c r="C20" s="50">
        <f t="shared" si="6"/>
        <v>57</v>
      </c>
      <c r="D20" s="128"/>
      <c r="E20" s="49">
        <v>5</v>
      </c>
      <c r="F20" s="38">
        <f t="shared" si="0"/>
        <v>8.7719298245614041</v>
      </c>
      <c r="G20" s="49">
        <v>5</v>
      </c>
      <c r="H20" s="38">
        <f t="shared" si="1"/>
        <v>8.7719298245614041</v>
      </c>
      <c r="I20" s="49">
        <v>19</v>
      </c>
      <c r="J20" s="38">
        <f t="shared" si="2"/>
        <v>33.333333333333336</v>
      </c>
      <c r="K20" s="49">
        <v>23</v>
      </c>
      <c r="L20" s="38">
        <f t="shared" si="3"/>
        <v>40.350877192982459</v>
      </c>
      <c r="M20" s="49">
        <v>3</v>
      </c>
      <c r="N20" s="38">
        <f t="shared" si="4"/>
        <v>5.2631578947368425</v>
      </c>
      <c r="O20" s="54">
        <v>2</v>
      </c>
    </row>
    <row r="21" spans="1:15" s="16" customFormat="1" ht="18" customHeight="1">
      <c r="A21" s="49">
        <v>10</v>
      </c>
      <c r="B21" s="52" t="s">
        <v>328</v>
      </c>
      <c r="C21" s="50">
        <f t="shared" si="6"/>
        <v>49</v>
      </c>
      <c r="D21" s="128"/>
      <c r="E21" s="49">
        <v>1</v>
      </c>
      <c r="F21" s="38">
        <f t="shared" si="0"/>
        <v>2.0408163265306123</v>
      </c>
      <c r="G21" s="49">
        <v>4</v>
      </c>
      <c r="H21" s="38">
        <f t="shared" si="1"/>
        <v>8.1632653061224492</v>
      </c>
      <c r="I21" s="49">
        <v>12</v>
      </c>
      <c r="J21" s="38">
        <f t="shared" si="2"/>
        <v>24.489795918367346</v>
      </c>
      <c r="K21" s="49">
        <v>20</v>
      </c>
      <c r="L21" s="38">
        <f t="shared" si="3"/>
        <v>40.816326530612244</v>
      </c>
      <c r="M21" s="49">
        <v>1</v>
      </c>
      <c r="N21" s="38">
        <f t="shared" si="4"/>
        <v>2.0408163265306123</v>
      </c>
      <c r="O21" s="54">
        <v>11</v>
      </c>
    </row>
    <row r="22" spans="1:15" s="16" customFormat="1" ht="18" customHeight="1">
      <c r="A22" s="49">
        <v>11</v>
      </c>
      <c r="B22" s="52" t="s">
        <v>329</v>
      </c>
      <c r="C22" s="50">
        <f t="shared" si="6"/>
        <v>32</v>
      </c>
      <c r="D22" s="128"/>
      <c r="E22" s="49">
        <v>2</v>
      </c>
      <c r="F22" s="38">
        <f t="shared" si="0"/>
        <v>6.25</v>
      </c>
      <c r="G22" s="49">
        <v>1</v>
      </c>
      <c r="H22" s="38">
        <f t="shared" si="1"/>
        <v>3.125</v>
      </c>
      <c r="I22" s="49">
        <v>7</v>
      </c>
      <c r="J22" s="38">
        <f t="shared" si="2"/>
        <v>21.875</v>
      </c>
      <c r="K22" s="49">
        <v>18</v>
      </c>
      <c r="L22" s="38">
        <f t="shared" si="3"/>
        <v>56.25</v>
      </c>
      <c r="M22" s="49">
        <v>0</v>
      </c>
      <c r="N22" s="38">
        <f t="shared" si="4"/>
        <v>0</v>
      </c>
      <c r="O22" s="54">
        <v>4</v>
      </c>
    </row>
    <row r="23" spans="1:15" s="67" customFormat="1" ht="18" customHeight="1">
      <c r="A23" s="371" t="s">
        <v>369</v>
      </c>
      <c r="B23" s="371"/>
      <c r="C23" s="28">
        <f>SUM(C12:C22)</f>
        <v>461</v>
      </c>
      <c r="D23" s="28">
        <f>SUM(D12:D22)</f>
        <v>0</v>
      </c>
      <c r="E23" s="28">
        <f t="shared" ref="E23:O23" si="7">SUM(E12:E22)</f>
        <v>14</v>
      </c>
      <c r="F23" s="42">
        <f t="shared" si="0"/>
        <v>3.0368763557483729</v>
      </c>
      <c r="G23" s="28">
        <f t="shared" si="7"/>
        <v>23</v>
      </c>
      <c r="H23" s="42">
        <f t="shared" si="1"/>
        <v>4.9891540130151846</v>
      </c>
      <c r="I23" s="28">
        <f t="shared" si="7"/>
        <v>191</v>
      </c>
      <c r="J23" s="42">
        <f t="shared" si="2"/>
        <v>41.431670281995665</v>
      </c>
      <c r="K23" s="28">
        <f t="shared" si="7"/>
        <v>208</v>
      </c>
      <c r="L23" s="72">
        <f t="shared" si="3"/>
        <v>45.119305856832973</v>
      </c>
      <c r="M23" s="28">
        <f t="shared" si="7"/>
        <v>7</v>
      </c>
      <c r="N23" s="42">
        <f t="shared" si="4"/>
        <v>1.5184381778741864</v>
      </c>
      <c r="O23" s="28">
        <f t="shared" si="7"/>
        <v>18</v>
      </c>
    </row>
    <row r="24" spans="1:15" s="66" customFormat="1" ht="18" customHeight="1">
      <c r="A24" s="377" t="s">
        <v>183</v>
      </c>
      <c r="B24" s="378"/>
      <c r="C24" s="378"/>
      <c r="D24" s="378"/>
      <c r="E24" s="363"/>
      <c r="F24" s="364"/>
      <c r="G24" s="364"/>
      <c r="H24" s="364"/>
      <c r="I24" s="364"/>
      <c r="J24" s="364"/>
      <c r="K24" s="364"/>
      <c r="L24" s="364"/>
      <c r="M24" s="364"/>
      <c r="N24" s="364"/>
      <c r="O24" s="65"/>
    </row>
    <row r="25" spans="1:15" s="16" customFormat="1" ht="18" customHeight="1">
      <c r="A25" s="49">
        <v>1</v>
      </c>
      <c r="B25" s="52" t="s">
        <v>61</v>
      </c>
      <c r="C25" s="50">
        <f t="shared" ref="C25" si="8">SUM(E25,G25,I25,K25,M25)</f>
        <v>19</v>
      </c>
      <c r="D25" s="128"/>
      <c r="E25" s="49">
        <v>0</v>
      </c>
      <c r="F25" s="38">
        <f t="shared" ref="F25" si="9">E25*100/C25</f>
        <v>0</v>
      </c>
      <c r="G25" s="49">
        <v>1</v>
      </c>
      <c r="H25" s="38">
        <f t="shared" ref="H25" si="10">G25*100/C25</f>
        <v>5.2631578947368425</v>
      </c>
      <c r="I25" s="49">
        <v>16</v>
      </c>
      <c r="J25" s="38">
        <f t="shared" ref="J25" si="11">I25*100/C25</f>
        <v>84.21052631578948</v>
      </c>
      <c r="K25" s="49">
        <v>1</v>
      </c>
      <c r="L25" s="38">
        <f t="shared" ref="L25" si="12">K25*100/C25</f>
        <v>5.2631578947368425</v>
      </c>
      <c r="M25" s="49">
        <v>1</v>
      </c>
      <c r="N25" s="38">
        <f t="shared" ref="N25" si="13">M25*100/C25</f>
        <v>5.2631578947368425</v>
      </c>
      <c r="O25" s="53">
        <v>0</v>
      </c>
    </row>
    <row r="26" spans="1:15" s="67" customFormat="1" ht="18" customHeight="1">
      <c r="A26" s="397" t="s">
        <v>46</v>
      </c>
      <c r="B26" s="397"/>
      <c r="C26" s="41">
        <f>SUM(C25)</f>
        <v>19</v>
      </c>
      <c r="D26" s="41">
        <f t="shared" ref="D26:O26" si="14">SUM(D25)</f>
        <v>0</v>
      </c>
      <c r="E26" s="41">
        <f t="shared" si="14"/>
        <v>0</v>
      </c>
      <c r="F26" s="42">
        <f>E26*100/C26</f>
        <v>0</v>
      </c>
      <c r="G26" s="41">
        <f t="shared" si="14"/>
        <v>1</v>
      </c>
      <c r="H26" s="42">
        <f>G26*100/C26</f>
        <v>5.2631578947368425</v>
      </c>
      <c r="I26" s="41">
        <f t="shared" si="14"/>
        <v>16</v>
      </c>
      <c r="J26" s="42">
        <f>I26*100/C26</f>
        <v>84.21052631578948</v>
      </c>
      <c r="K26" s="41">
        <f t="shared" si="14"/>
        <v>1</v>
      </c>
      <c r="L26" s="42">
        <f>K26*100/C26</f>
        <v>5.2631578947368425</v>
      </c>
      <c r="M26" s="41">
        <f t="shared" si="14"/>
        <v>1</v>
      </c>
      <c r="N26" s="42">
        <f>M26*100/C26</f>
        <v>5.2631578947368425</v>
      </c>
      <c r="O26" s="41">
        <f t="shared" si="14"/>
        <v>0</v>
      </c>
    </row>
    <row r="27" spans="1:15" s="66" customFormat="1" ht="18" customHeight="1">
      <c r="A27" s="377" t="s">
        <v>184</v>
      </c>
      <c r="B27" s="378"/>
      <c r="C27" s="378"/>
      <c r="D27" s="378"/>
      <c r="E27" s="363"/>
      <c r="F27" s="364"/>
      <c r="G27" s="364"/>
      <c r="H27" s="364"/>
      <c r="I27" s="364"/>
      <c r="J27" s="364"/>
      <c r="K27" s="364"/>
      <c r="L27" s="364"/>
      <c r="M27" s="364"/>
      <c r="N27" s="364"/>
      <c r="O27" s="65"/>
    </row>
    <row r="28" spans="1:15" s="16" customFormat="1" ht="18" customHeight="1">
      <c r="A28" s="49">
        <v>1</v>
      </c>
      <c r="B28" s="52" t="s">
        <v>56</v>
      </c>
      <c r="C28" s="50">
        <f t="shared" ref="C28:C30" si="15">SUM(E28,G28,I28,K28,M28)</f>
        <v>35</v>
      </c>
      <c r="D28" s="128">
        <v>1</v>
      </c>
      <c r="E28" s="49">
        <v>0</v>
      </c>
      <c r="F28" s="38">
        <f t="shared" ref="F28:F30" si="16">E28*100/C28</f>
        <v>0</v>
      </c>
      <c r="G28" s="49">
        <v>0</v>
      </c>
      <c r="H28" s="38">
        <f t="shared" ref="H28:H30" si="17">G28*100/C28</f>
        <v>0</v>
      </c>
      <c r="I28" s="49">
        <v>31</v>
      </c>
      <c r="J28" s="38">
        <f t="shared" ref="J28:J30" si="18">I28*100/C28</f>
        <v>88.571428571428569</v>
      </c>
      <c r="K28" s="49">
        <v>4</v>
      </c>
      <c r="L28" s="38">
        <f t="shared" ref="L28:L30" si="19">K28*100/C28</f>
        <v>11.428571428571429</v>
      </c>
      <c r="M28" s="49">
        <v>0</v>
      </c>
      <c r="N28" s="38">
        <f t="shared" ref="N28:N30" si="20">M28*100/C28</f>
        <v>0</v>
      </c>
      <c r="O28" s="54">
        <v>0</v>
      </c>
    </row>
    <row r="29" spans="1:15" s="16" customFormat="1" ht="18" customHeight="1">
      <c r="A29" s="49">
        <v>2</v>
      </c>
      <c r="B29" s="52" t="s">
        <v>57</v>
      </c>
      <c r="C29" s="50">
        <f t="shared" si="15"/>
        <v>35</v>
      </c>
      <c r="D29" s="128">
        <v>2</v>
      </c>
      <c r="E29" s="36">
        <v>0</v>
      </c>
      <c r="F29" s="38">
        <f t="shared" si="16"/>
        <v>0</v>
      </c>
      <c r="G29" s="36">
        <v>2</v>
      </c>
      <c r="H29" s="38">
        <f t="shared" si="17"/>
        <v>5.7142857142857144</v>
      </c>
      <c r="I29" s="36">
        <v>32</v>
      </c>
      <c r="J29" s="38">
        <f t="shared" si="18"/>
        <v>91.428571428571431</v>
      </c>
      <c r="K29" s="36">
        <v>0</v>
      </c>
      <c r="L29" s="38">
        <f t="shared" si="19"/>
        <v>0</v>
      </c>
      <c r="M29" s="36">
        <v>1</v>
      </c>
      <c r="N29" s="38">
        <f t="shared" si="20"/>
        <v>2.8571428571428572</v>
      </c>
      <c r="O29" s="53">
        <v>0</v>
      </c>
    </row>
    <row r="30" spans="1:15" s="16" customFormat="1" ht="18" customHeight="1">
      <c r="A30" s="49">
        <v>3</v>
      </c>
      <c r="B30" s="52" t="s">
        <v>58</v>
      </c>
      <c r="C30" s="50">
        <f t="shared" si="15"/>
        <v>26</v>
      </c>
      <c r="D30" s="128"/>
      <c r="E30" s="36">
        <v>0</v>
      </c>
      <c r="F30" s="38">
        <f t="shared" si="16"/>
        <v>0</v>
      </c>
      <c r="G30" s="36">
        <v>0</v>
      </c>
      <c r="H30" s="38">
        <f t="shared" si="17"/>
        <v>0</v>
      </c>
      <c r="I30" s="36">
        <v>25</v>
      </c>
      <c r="J30" s="38">
        <f t="shared" si="18"/>
        <v>96.15384615384616</v>
      </c>
      <c r="K30" s="36">
        <v>1</v>
      </c>
      <c r="L30" s="38">
        <f t="shared" si="19"/>
        <v>3.8461538461538463</v>
      </c>
      <c r="M30" s="36">
        <v>0</v>
      </c>
      <c r="N30" s="38">
        <f t="shared" si="20"/>
        <v>0</v>
      </c>
      <c r="O30" s="53">
        <v>0</v>
      </c>
    </row>
    <row r="31" spans="1:15" s="63" customFormat="1" ht="17.100000000000001" customHeight="1">
      <c r="A31" s="362" t="s">
        <v>0</v>
      </c>
      <c r="B31" s="362" t="s">
        <v>24</v>
      </c>
      <c r="C31" s="366" t="s">
        <v>6</v>
      </c>
      <c r="D31" s="366"/>
      <c r="E31" s="369" t="s">
        <v>14</v>
      </c>
      <c r="F31" s="370"/>
      <c r="G31" s="370"/>
      <c r="H31" s="370"/>
      <c r="I31" s="370"/>
      <c r="J31" s="370"/>
      <c r="K31" s="370"/>
      <c r="L31" s="370"/>
      <c r="M31" s="370"/>
      <c r="N31" s="370"/>
      <c r="O31" s="352" t="s">
        <v>383</v>
      </c>
    </row>
    <row r="32" spans="1:15" s="63" customFormat="1" ht="17.100000000000001" customHeight="1">
      <c r="A32" s="362"/>
      <c r="B32" s="366"/>
      <c r="C32" s="365" t="s">
        <v>7</v>
      </c>
      <c r="D32" s="366" t="s">
        <v>8</v>
      </c>
      <c r="E32" s="366" t="s">
        <v>9</v>
      </c>
      <c r="F32" s="366"/>
      <c r="G32" s="366" t="s">
        <v>10</v>
      </c>
      <c r="H32" s="366"/>
      <c r="I32" s="366" t="s">
        <v>11</v>
      </c>
      <c r="J32" s="366"/>
      <c r="K32" s="366" t="s">
        <v>3</v>
      </c>
      <c r="L32" s="366"/>
      <c r="M32" s="366" t="s">
        <v>12</v>
      </c>
      <c r="N32" s="366"/>
      <c r="O32" s="353"/>
    </row>
    <row r="33" spans="1:15" ht="17.100000000000001" customHeight="1">
      <c r="A33" s="362"/>
      <c r="B33" s="366"/>
      <c r="C33" s="365"/>
      <c r="D33" s="366"/>
      <c r="E33" s="64" t="s">
        <v>1</v>
      </c>
      <c r="F33" s="64" t="s">
        <v>2</v>
      </c>
      <c r="G33" s="64" t="s">
        <v>1</v>
      </c>
      <c r="H33" s="64" t="s">
        <v>2</v>
      </c>
      <c r="I33" s="64" t="s">
        <v>1</v>
      </c>
      <c r="J33" s="64" t="s">
        <v>2</v>
      </c>
      <c r="K33" s="64" t="s">
        <v>1</v>
      </c>
      <c r="L33" s="64" t="s">
        <v>2</v>
      </c>
      <c r="M33" s="64" t="s">
        <v>1</v>
      </c>
      <c r="N33" s="64" t="s">
        <v>2</v>
      </c>
      <c r="O33" s="354"/>
    </row>
    <row r="34" spans="1:15" s="16" customFormat="1" ht="15.6" customHeight="1">
      <c r="A34" s="49">
        <v>4</v>
      </c>
      <c r="B34" s="52" t="s">
        <v>59</v>
      </c>
      <c r="C34" s="50">
        <f t="shared" ref="C34" si="21">SUM(E34,G34,I34,K34,M34)</f>
        <v>31</v>
      </c>
      <c r="D34" s="128">
        <v>1</v>
      </c>
      <c r="E34" s="36">
        <v>0</v>
      </c>
      <c r="F34" s="38">
        <f t="shared" ref="F34:F41" si="22">E34*100/C34</f>
        <v>0</v>
      </c>
      <c r="G34" s="36">
        <v>1</v>
      </c>
      <c r="H34" s="38">
        <f t="shared" ref="H34:H41" si="23">G34*100/C34</f>
        <v>3.225806451612903</v>
      </c>
      <c r="I34" s="36">
        <v>20</v>
      </c>
      <c r="J34" s="38">
        <f t="shared" ref="J34:J41" si="24">I34*100/C34</f>
        <v>64.516129032258064</v>
      </c>
      <c r="K34" s="36">
        <v>10</v>
      </c>
      <c r="L34" s="38">
        <f t="shared" ref="L34:L41" si="25">K34*100/C34</f>
        <v>32.258064516129032</v>
      </c>
      <c r="M34" s="36">
        <v>0</v>
      </c>
      <c r="N34" s="38">
        <f t="shared" ref="N34:N41" si="26">M34*100/C34</f>
        <v>0</v>
      </c>
      <c r="O34" s="54">
        <v>0</v>
      </c>
    </row>
    <row r="35" spans="1:15" s="16" customFormat="1" ht="15.6" customHeight="1">
      <c r="A35" s="49">
        <v>5</v>
      </c>
      <c r="B35" s="52" t="s">
        <v>225</v>
      </c>
      <c r="C35" s="50">
        <f t="shared" ref="C35:C40" si="27">SUM(E35,G35,I35,K35,M35,O35)</f>
        <v>38</v>
      </c>
      <c r="D35" s="128"/>
      <c r="E35" s="49">
        <v>23</v>
      </c>
      <c r="F35" s="38">
        <f t="shared" si="22"/>
        <v>60.526315789473685</v>
      </c>
      <c r="G35" s="49">
        <v>9</v>
      </c>
      <c r="H35" s="38">
        <f t="shared" si="23"/>
        <v>23.684210526315791</v>
      </c>
      <c r="I35" s="49">
        <v>6</v>
      </c>
      <c r="J35" s="38">
        <f t="shared" si="24"/>
        <v>15.789473684210526</v>
      </c>
      <c r="K35" s="49">
        <v>0</v>
      </c>
      <c r="L35" s="38">
        <f t="shared" si="25"/>
        <v>0</v>
      </c>
      <c r="M35" s="49">
        <v>0</v>
      </c>
      <c r="N35" s="38">
        <f t="shared" si="26"/>
        <v>0</v>
      </c>
      <c r="O35" s="54">
        <v>0</v>
      </c>
    </row>
    <row r="36" spans="1:15" s="16" customFormat="1" ht="15.6" customHeight="1">
      <c r="A36" s="49">
        <v>6</v>
      </c>
      <c r="B36" s="52" t="s">
        <v>226</v>
      </c>
      <c r="C36" s="50">
        <f t="shared" si="27"/>
        <v>38</v>
      </c>
      <c r="D36" s="128">
        <v>1</v>
      </c>
      <c r="E36" s="36">
        <v>16</v>
      </c>
      <c r="F36" s="38">
        <f t="shared" si="22"/>
        <v>42.10526315789474</v>
      </c>
      <c r="G36" s="36">
        <v>13</v>
      </c>
      <c r="H36" s="38">
        <f t="shared" si="23"/>
        <v>34.210526315789473</v>
      </c>
      <c r="I36" s="36">
        <v>7</v>
      </c>
      <c r="J36" s="38">
        <f t="shared" si="24"/>
        <v>18.421052631578949</v>
      </c>
      <c r="K36" s="36">
        <v>2</v>
      </c>
      <c r="L36" s="38">
        <f t="shared" si="25"/>
        <v>5.2631578947368425</v>
      </c>
      <c r="M36" s="36">
        <v>0</v>
      </c>
      <c r="N36" s="38">
        <f t="shared" si="26"/>
        <v>0</v>
      </c>
      <c r="O36" s="53">
        <v>0</v>
      </c>
    </row>
    <row r="37" spans="1:15" s="16" customFormat="1" ht="15.6" customHeight="1">
      <c r="A37" s="49">
        <v>7</v>
      </c>
      <c r="B37" s="52" t="s">
        <v>227</v>
      </c>
      <c r="C37" s="50">
        <f t="shared" si="27"/>
        <v>45</v>
      </c>
      <c r="D37" s="128"/>
      <c r="E37" s="36">
        <v>2</v>
      </c>
      <c r="F37" s="38">
        <f t="shared" si="22"/>
        <v>4.4444444444444446</v>
      </c>
      <c r="G37" s="36">
        <v>9</v>
      </c>
      <c r="H37" s="38">
        <f t="shared" si="23"/>
        <v>20</v>
      </c>
      <c r="I37" s="36">
        <v>9</v>
      </c>
      <c r="J37" s="38">
        <f t="shared" si="24"/>
        <v>20</v>
      </c>
      <c r="K37" s="36">
        <v>25</v>
      </c>
      <c r="L37" s="38">
        <f t="shared" si="25"/>
        <v>55.555555555555557</v>
      </c>
      <c r="M37" s="36">
        <v>0</v>
      </c>
      <c r="N37" s="38">
        <f t="shared" si="26"/>
        <v>0</v>
      </c>
      <c r="O37" s="53">
        <v>0</v>
      </c>
    </row>
    <row r="38" spans="1:15" s="16" customFormat="1" ht="15.6" customHeight="1">
      <c r="A38" s="49">
        <v>8</v>
      </c>
      <c r="B38" s="52" t="s">
        <v>330</v>
      </c>
      <c r="C38" s="50">
        <f t="shared" si="27"/>
        <v>53</v>
      </c>
      <c r="D38" s="128">
        <v>2</v>
      </c>
      <c r="E38" s="49">
        <v>4</v>
      </c>
      <c r="F38" s="38">
        <f t="shared" si="22"/>
        <v>7.5471698113207548</v>
      </c>
      <c r="G38" s="49">
        <v>5</v>
      </c>
      <c r="H38" s="38">
        <f t="shared" si="23"/>
        <v>9.433962264150944</v>
      </c>
      <c r="I38" s="49">
        <v>18</v>
      </c>
      <c r="J38" s="38">
        <f t="shared" si="24"/>
        <v>33.962264150943398</v>
      </c>
      <c r="K38" s="49">
        <v>20</v>
      </c>
      <c r="L38" s="38">
        <f t="shared" si="25"/>
        <v>37.735849056603776</v>
      </c>
      <c r="M38" s="49">
        <v>0</v>
      </c>
      <c r="N38" s="38">
        <f t="shared" si="26"/>
        <v>0</v>
      </c>
      <c r="O38" s="54">
        <v>6</v>
      </c>
    </row>
    <row r="39" spans="1:15" s="16" customFormat="1" ht="15.6" customHeight="1">
      <c r="A39" s="49">
        <v>9</v>
      </c>
      <c r="B39" s="52" t="s">
        <v>331</v>
      </c>
      <c r="C39" s="50">
        <f t="shared" si="27"/>
        <v>57</v>
      </c>
      <c r="D39" s="128"/>
      <c r="E39" s="36">
        <v>1</v>
      </c>
      <c r="F39" s="38">
        <f t="shared" si="22"/>
        <v>1.7543859649122806</v>
      </c>
      <c r="G39" s="36">
        <v>1</v>
      </c>
      <c r="H39" s="38">
        <f t="shared" si="23"/>
        <v>1.7543859649122806</v>
      </c>
      <c r="I39" s="36">
        <v>10</v>
      </c>
      <c r="J39" s="38">
        <f t="shared" si="24"/>
        <v>17.543859649122808</v>
      </c>
      <c r="K39" s="36">
        <v>34</v>
      </c>
      <c r="L39" s="38">
        <f t="shared" si="25"/>
        <v>59.649122807017541</v>
      </c>
      <c r="M39" s="36">
        <v>0</v>
      </c>
      <c r="N39" s="38">
        <f t="shared" si="26"/>
        <v>0</v>
      </c>
      <c r="O39" s="53">
        <v>11</v>
      </c>
    </row>
    <row r="40" spans="1:15" s="16" customFormat="1" ht="15.6" customHeight="1">
      <c r="A40" s="49">
        <v>10</v>
      </c>
      <c r="B40" s="52" t="s">
        <v>332</v>
      </c>
      <c r="C40" s="50">
        <f t="shared" si="27"/>
        <v>40</v>
      </c>
      <c r="D40" s="128">
        <v>2</v>
      </c>
      <c r="E40" s="36">
        <v>1</v>
      </c>
      <c r="F40" s="38">
        <f t="shared" si="22"/>
        <v>2.5</v>
      </c>
      <c r="G40" s="36">
        <v>4</v>
      </c>
      <c r="H40" s="38">
        <f t="shared" si="23"/>
        <v>10</v>
      </c>
      <c r="I40" s="36">
        <v>9</v>
      </c>
      <c r="J40" s="38">
        <f t="shared" si="24"/>
        <v>22.5</v>
      </c>
      <c r="K40" s="36">
        <v>21</v>
      </c>
      <c r="L40" s="38">
        <f t="shared" si="25"/>
        <v>52.5</v>
      </c>
      <c r="M40" s="36">
        <v>0</v>
      </c>
      <c r="N40" s="38">
        <f t="shared" si="26"/>
        <v>0</v>
      </c>
      <c r="O40" s="53">
        <v>5</v>
      </c>
    </row>
    <row r="41" spans="1:15" s="67" customFormat="1" ht="15.6" customHeight="1">
      <c r="A41" s="397" t="s">
        <v>386</v>
      </c>
      <c r="B41" s="397"/>
      <c r="C41" s="41">
        <f>SUM(C28:C40)</f>
        <v>398</v>
      </c>
      <c r="D41" s="41">
        <f>SUM(D28:D40)</f>
        <v>9</v>
      </c>
      <c r="E41" s="41">
        <f>SUM(E28:E40)</f>
        <v>47</v>
      </c>
      <c r="F41" s="42">
        <f t="shared" si="22"/>
        <v>11.809045226130653</v>
      </c>
      <c r="G41" s="41">
        <f>SUM(G28:G40)</f>
        <v>44</v>
      </c>
      <c r="H41" s="42">
        <f t="shared" si="23"/>
        <v>11.055276381909549</v>
      </c>
      <c r="I41" s="41">
        <f>SUM(I28:I40)</f>
        <v>167</v>
      </c>
      <c r="J41" s="42">
        <f t="shared" si="24"/>
        <v>41.959798994974875</v>
      </c>
      <c r="K41" s="41">
        <f>SUM(K28:K40)</f>
        <v>117</v>
      </c>
      <c r="L41" s="42">
        <f t="shared" si="25"/>
        <v>29.396984924623116</v>
      </c>
      <c r="M41" s="41">
        <f>SUM(M28:M40)</f>
        <v>1</v>
      </c>
      <c r="N41" s="42">
        <f t="shared" si="26"/>
        <v>0.25125628140703515</v>
      </c>
      <c r="O41" s="41">
        <f>SUM(O28:O40)</f>
        <v>22</v>
      </c>
    </row>
    <row r="42" spans="1:15" s="66" customFormat="1" ht="15.6" customHeight="1">
      <c r="A42" s="377" t="s">
        <v>27</v>
      </c>
      <c r="B42" s="378"/>
      <c r="C42" s="378"/>
      <c r="D42" s="378"/>
      <c r="E42" s="363"/>
      <c r="F42" s="364"/>
      <c r="G42" s="364"/>
      <c r="H42" s="364"/>
      <c r="I42" s="364"/>
      <c r="J42" s="364"/>
      <c r="K42" s="364"/>
      <c r="L42" s="364"/>
      <c r="M42" s="364"/>
      <c r="N42" s="364"/>
      <c r="O42" s="65"/>
    </row>
    <row r="43" spans="1:15" s="16" customFormat="1" ht="15.6" customHeight="1">
      <c r="A43" s="49">
        <v>1</v>
      </c>
      <c r="B43" s="52" t="s">
        <v>60</v>
      </c>
      <c r="C43" s="50">
        <f t="shared" ref="C43" si="28">SUM(E43,G43,I43,K43,M43)</f>
        <v>36</v>
      </c>
      <c r="D43" s="128"/>
      <c r="E43" s="49">
        <v>0</v>
      </c>
      <c r="F43" s="38">
        <f t="shared" ref="F43:F45" si="29">E43*100/C43</f>
        <v>0</v>
      </c>
      <c r="G43" s="49">
        <v>1</v>
      </c>
      <c r="H43" s="38">
        <f t="shared" ref="H43:H45" si="30">G43*100/C43</f>
        <v>2.7777777777777777</v>
      </c>
      <c r="I43" s="49">
        <v>31</v>
      </c>
      <c r="J43" s="38">
        <f t="shared" ref="J43:J45" si="31">I43*100/C43</f>
        <v>86.111111111111114</v>
      </c>
      <c r="K43" s="49">
        <v>4</v>
      </c>
      <c r="L43" s="38">
        <f t="shared" ref="L43:L45" si="32">K43*100/C43</f>
        <v>11.111111111111111</v>
      </c>
      <c r="M43" s="49">
        <v>0</v>
      </c>
      <c r="N43" s="38">
        <f t="shared" ref="N43:N45" si="33">M43*100/C43</f>
        <v>0</v>
      </c>
      <c r="O43" s="54">
        <v>0</v>
      </c>
    </row>
    <row r="44" spans="1:15" s="16" customFormat="1" ht="15.6" customHeight="1">
      <c r="A44" s="49">
        <v>2</v>
      </c>
      <c r="B44" s="52" t="s">
        <v>228</v>
      </c>
      <c r="C44" s="50">
        <f t="shared" ref="C44:C45" si="34">SUM(E44,G44,I44,K44,M44,O44)</f>
        <v>59</v>
      </c>
      <c r="D44" s="128">
        <v>1</v>
      </c>
      <c r="E44" s="49">
        <v>4</v>
      </c>
      <c r="F44" s="38">
        <f t="shared" si="29"/>
        <v>6.7796610169491522</v>
      </c>
      <c r="G44" s="49">
        <v>5</v>
      </c>
      <c r="H44" s="38">
        <f t="shared" si="30"/>
        <v>8.4745762711864412</v>
      </c>
      <c r="I44" s="49">
        <v>10</v>
      </c>
      <c r="J44" s="38">
        <f t="shared" si="31"/>
        <v>16.949152542372882</v>
      </c>
      <c r="K44" s="49">
        <v>38</v>
      </c>
      <c r="L44" s="38">
        <f t="shared" si="32"/>
        <v>64.406779661016955</v>
      </c>
      <c r="M44" s="49">
        <v>0</v>
      </c>
      <c r="N44" s="38">
        <f t="shared" si="33"/>
        <v>0</v>
      </c>
      <c r="O44" s="54">
        <v>2</v>
      </c>
    </row>
    <row r="45" spans="1:15" s="16" customFormat="1" ht="15.6" customHeight="1">
      <c r="A45" s="49">
        <v>3</v>
      </c>
      <c r="B45" s="52" t="s">
        <v>333</v>
      </c>
      <c r="C45" s="50">
        <f t="shared" si="34"/>
        <v>45</v>
      </c>
      <c r="D45" s="128">
        <v>1</v>
      </c>
      <c r="E45" s="49">
        <v>3</v>
      </c>
      <c r="F45" s="38">
        <f t="shared" si="29"/>
        <v>6.666666666666667</v>
      </c>
      <c r="G45" s="49">
        <v>5</v>
      </c>
      <c r="H45" s="38">
        <f t="shared" si="30"/>
        <v>11.111111111111111</v>
      </c>
      <c r="I45" s="49">
        <v>14</v>
      </c>
      <c r="J45" s="38">
        <f t="shared" si="31"/>
        <v>31.111111111111111</v>
      </c>
      <c r="K45" s="49">
        <v>21</v>
      </c>
      <c r="L45" s="38">
        <f t="shared" si="32"/>
        <v>46.666666666666664</v>
      </c>
      <c r="M45" s="49">
        <v>0</v>
      </c>
      <c r="N45" s="38">
        <f t="shared" si="33"/>
        <v>0</v>
      </c>
      <c r="O45" s="54">
        <v>2</v>
      </c>
    </row>
    <row r="46" spans="1:15" s="67" customFormat="1" ht="15.6" customHeight="1">
      <c r="A46" s="397" t="s">
        <v>29</v>
      </c>
      <c r="B46" s="397"/>
      <c r="C46" s="41">
        <f>SUM(C43:C45)</f>
        <v>140</v>
      </c>
      <c r="D46" s="41">
        <f>SUM(D43:D45)</f>
        <v>2</v>
      </c>
      <c r="E46" s="41">
        <f>SUM(E43:E45)</f>
        <v>7</v>
      </c>
      <c r="F46" s="42">
        <f>E46*100/C46</f>
        <v>5</v>
      </c>
      <c r="G46" s="41">
        <f>SUM(G43:G45)</f>
        <v>11</v>
      </c>
      <c r="H46" s="42">
        <f>G46*100/C46</f>
        <v>7.8571428571428568</v>
      </c>
      <c r="I46" s="41">
        <f>SUM(I43:I45)</f>
        <v>55</v>
      </c>
      <c r="J46" s="42">
        <f>I46*100/C46</f>
        <v>39.285714285714285</v>
      </c>
      <c r="K46" s="41">
        <f>SUM(K43:K45)</f>
        <v>63</v>
      </c>
      <c r="L46" s="42">
        <f>K46*100/C46</f>
        <v>45</v>
      </c>
      <c r="M46" s="41">
        <f>SUM(M43:M45)</f>
        <v>0</v>
      </c>
      <c r="N46" s="42">
        <f>M46*100/C46</f>
        <v>0</v>
      </c>
      <c r="O46" s="41">
        <f>SUM(O43:O45)</f>
        <v>4</v>
      </c>
    </row>
    <row r="47" spans="1:15" s="66" customFormat="1" ht="15.6" customHeight="1">
      <c r="A47" s="377" t="s">
        <v>370</v>
      </c>
      <c r="B47" s="378"/>
      <c r="C47" s="378"/>
      <c r="D47" s="378"/>
      <c r="E47" s="363"/>
      <c r="F47" s="364"/>
      <c r="G47" s="364"/>
      <c r="H47" s="364"/>
      <c r="I47" s="364"/>
      <c r="J47" s="364"/>
      <c r="K47" s="364"/>
      <c r="L47" s="364"/>
      <c r="M47" s="364"/>
      <c r="N47" s="364"/>
      <c r="O47" s="65"/>
    </row>
    <row r="48" spans="1:15" s="16" customFormat="1" ht="15.6" customHeight="1">
      <c r="A48" s="49">
        <v>1</v>
      </c>
      <c r="B48" s="52" t="s">
        <v>62</v>
      </c>
      <c r="C48" s="50">
        <f t="shared" ref="C48" si="35">SUM(E48,G48,I48,K48,M48)</f>
        <v>37</v>
      </c>
      <c r="D48" s="128"/>
      <c r="E48" s="49">
        <v>1</v>
      </c>
      <c r="F48" s="38">
        <f t="shared" ref="F48:F50" si="36">E48*100/C48</f>
        <v>2.7027027027027026</v>
      </c>
      <c r="G48" s="49">
        <v>0</v>
      </c>
      <c r="H48" s="38">
        <f t="shared" ref="H48:H50" si="37">G48*100/C48</f>
        <v>0</v>
      </c>
      <c r="I48" s="49">
        <v>34</v>
      </c>
      <c r="J48" s="38">
        <f t="shared" ref="J48:J50" si="38">I48*100/C48</f>
        <v>91.891891891891888</v>
      </c>
      <c r="K48" s="49">
        <v>1</v>
      </c>
      <c r="L48" s="38">
        <f t="shared" ref="L48:L50" si="39">K48*100/C48</f>
        <v>2.7027027027027026</v>
      </c>
      <c r="M48" s="49">
        <v>1</v>
      </c>
      <c r="N48" s="38">
        <f t="shared" ref="N48:N50" si="40">M48*100/C48</f>
        <v>2.7027027027027026</v>
      </c>
      <c r="O48" s="54">
        <v>0</v>
      </c>
    </row>
    <row r="49" spans="1:15" s="16" customFormat="1" ht="15.6" customHeight="1">
      <c r="A49" s="49">
        <v>2</v>
      </c>
      <c r="B49" s="52" t="s">
        <v>229</v>
      </c>
      <c r="C49" s="50">
        <f t="shared" ref="C49:C50" si="41">SUM(E49,G49,I49,K49,M49,O49)</f>
        <v>62</v>
      </c>
      <c r="D49" s="128"/>
      <c r="E49" s="49">
        <v>1</v>
      </c>
      <c r="F49" s="38">
        <f t="shared" si="36"/>
        <v>1.6129032258064515</v>
      </c>
      <c r="G49" s="49">
        <v>2</v>
      </c>
      <c r="H49" s="38">
        <f t="shared" si="37"/>
        <v>3.225806451612903</v>
      </c>
      <c r="I49" s="49">
        <v>9</v>
      </c>
      <c r="J49" s="38">
        <f t="shared" si="38"/>
        <v>14.516129032258064</v>
      </c>
      <c r="K49" s="49">
        <v>50</v>
      </c>
      <c r="L49" s="38">
        <f t="shared" si="39"/>
        <v>80.645161290322577</v>
      </c>
      <c r="M49" s="49">
        <v>0</v>
      </c>
      <c r="N49" s="38">
        <f t="shared" si="40"/>
        <v>0</v>
      </c>
      <c r="O49" s="54">
        <v>0</v>
      </c>
    </row>
    <row r="50" spans="1:15" s="16" customFormat="1" ht="15.6" customHeight="1">
      <c r="A50" s="49">
        <v>3</v>
      </c>
      <c r="B50" s="52" t="s">
        <v>334</v>
      </c>
      <c r="C50" s="50">
        <f t="shared" si="41"/>
        <v>61</v>
      </c>
      <c r="D50" s="128"/>
      <c r="E50" s="49">
        <v>8</v>
      </c>
      <c r="F50" s="38">
        <f t="shared" si="36"/>
        <v>13.114754098360656</v>
      </c>
      <c r="G50" s="49">
        <v>6</v>
      </c>
      <c r="H50" s="38">
        <f t="shared" si="37"/>
        <v>9.8360655737704921</v>
      </c>
      <c r="I50" s="49">
        <v>19</v>
      </c>
      <c r="J50" s="38">
        <f t="shared" si="38"/>
        <v>31.147540983606557</v>
      </c>
      <c r="K50" s="49">
        <v>22</v>
      </c>
      <c r="L50" s="38">
        <f t="shared" si="39"/>
        <v>36.065573770491802</v>
      </c>
      <c r="M50" s="49">
        <v>3</v>
      </c>
      <c r="N50" s="38">
        <f t="shared" si="40"/>
        <v>4.918032786885246</v>
      </c>
      <c r="O50" s="54">
        <v>3</v>
      </c>
    </row>
    <row r="51" spans="1:15" s="67" customFormat="1" ht="15.6" customHeight="1">
      <c r="A51" s="397" t="s">
        <v>29</v>
      </c>
      <c r="B51" s="397"/>
      <c r="C51" s="41">
        <f>SUM(C48:C50)</f>
        <v>160</v>
      </c>
      <c r="D51" s="41">
        <f t="shared" ref="D51:M51" si="42">SUM(D48:D50)</f>
        <v>0</v>
      </c>
      <c r="E51" s="41">
        <f t="shared" si="42"/>
        <v>10</v>
      </c>
      <c r="F51" s="42">
        <f>E51*100/C51</f>
        <v>6.25</v>
      </c>
      <c r="G51" s="41">
        <f t="shared" si="42"/>
        <v>8</v>
      </c>
      <c r="H51" s="42">
        <f>G51*100/C51</f>
        <v>5</v>
      </c>
      <c r="I51" s="41">
        <f t="shared" si="42"/>
        <v>62</v>
      </c>
      <c r="J51" s="42">
        <f>I51*100/C51</f>
        <v>38.75</v>
      </c>
      <c r="K51" s="41">
        <f t="shared" si="42"/>
        <v>73</v>
      </c>
      <c r="L51" s="42">
        <f>K51*100/C51</f>
        <v>45.625</v>
      </c>
      <c r="M51" s="41">
        <f t="shared" si="42"/>
        <v>4</v>
      </c>
      <c r="N51" s="42">
        <f>M51*100/C51</f>
        <v>2.5</v>
      </c>
      <c r="O51" s="41">
        <f>SUM(O48:O50)</f>
        <v>3</v>
      </c>
    </row>
    <row r="52" spans="1:15" s="67" customFormat="1" ht="39.950000000000003" customHeight="1">
      <c r="A52" s="176">
        <f>SUM(A22,A25,A40,A45,A50)</f>
        <v>28</v>
      </c>
      <c r="B52" s="160" t="s">
        <v>387</v>
      </c>
      <c r="C52" s="30">
        <f>SUM(C23,C26,C41,C46,C51)</f>
        <v>1178</v>
      </c>
      <c r="D52" s="30">
        <f t="shared" ref="D52:O52" si="43">SUM(D23,D26,D41,D46,D51)</f>
        <v>11</v>
      </c>
      <c r="E52" s="30">
        <f t="shared" si="43"/>
        <v>78</v>
      </c>
      <c r="F52" s="68">
        <f>E52*100/C52</f>
        <v>6.6213921901528012</v>
      </c>
      <c r="G52" s="30">
        <f t="shared" si="43"/>
        <v>87</v>
      </c>
      <c r="H52" s="40">
        <f>G52*100/C52</f>
        <v>7.3853989813242782</v>
      </c>
      <c r="I52" s="30">
        <f t="shared" si="43"/>
        <v>491</v>
      </c>
      <c r="J52" s="40">
        <f>I52*100/C52</f>
        <v>41.68081494057725</v>
      </c>
      <c r="K52" s="30">
        <f t="shared" si="43"/>
        <v>462</v>
      </c>
      <c r="L52" s="40">
        <f>K52*100/C52</f>
        <v>39.219015280135821</v>
      </c>
      <c r="M52" s="30">
        <f t="shared" si="43"/>
        <v>13</v>
      </c>
      <c r="N52" s="40">
        <f>M52*100/C52</f>
        <v>1.1035653650254669</v>
      </c>
      <c r="O52" s="30">
        <f t="shared" si="43"/>
        <v>47</v>
      </c>
    </row>
    <row r="53" spans="1:15" ht="18" customHeight="1">
      <c r="A53" s="56"/>
      <c r="B53" s="155" t="s">
        <v>405</v>
      </c>
      <c r="C53" s="158">
        <f>SUM(E52,G52,I52)</f>
        <v>656</v>
      </c>
      <c r="D53" s="159">
        <f>C53*100/C52</f>
        <v>55.687606112054333</v>
      </c>
      <c r="O53" s="91"/>
    </row>
    <row r="54" spans="1:15" s="12" customFormat="1" ht="18" customHeight="1">
      <c r="A54" s="2"/>
      <c r="B54" s="12" t="s">
        <v>285</v>
      </c>
      <c r="C54" s="194">
        <f>K52</f>
        <v>462</v>
      </c>
      <c r="D54" s="195">
        <f>C54*100/C52</f>
        <v>39.219015280135821</v>
      </c>
      <c r="E54" s="2"/>
      <c r="F54" s="2"/>
      <c r="G54" s="2"/>
      <c r="H54" s="2"/>
      <c r="I54" s="2"/>
      <c r="J54" s="346" t="s">
        <v>390</v>
      </c>
      <c r="K54" s="346"/>
      <c r="L54" s="346"/>
      <c r="M54" s="346"/>
      <c r="N54" s="346"/>
      <c r="O54" s="346"/>
    </row>
    <row r="55" spans="1:15" s="12" customFormat="1" ht="18" customHeight="1">
      <c r="A55" s="2"/>
      <c r="B55" s="155" t="s">
        <v>410</v>
      </c>
      <c r="C55" s="161">
        <f>SUM(M52,O52)</f>
        <v>60</v>
      </c>
      <c r="D55" s="162">
        <f>C55*100/C52</f>
        <v>5.0933786078098473</v>
      </c>
      <c r="E55" s="2"/>
      <c r="F55" s="2"/>
      <c r="G55" s="2"/>
      <c r="H55" s="2"/>
      <c r="I55" s="2"/>
      <c r="J55" s="339" t="s">
        <v>17</v>
      </c>
      <c r="K55" s="339"/>
      <c r="L55" s="339"/>
      <c r="M55" s="339"/>
      <c r="N55" s="339"/>
      <c r="O55" s="339"/>
    </row>
    <row r="56" spans="1:15" s="12" customFormat="1" ht="18" customHeight="1">
      <c r="A56" s="339" t="s">
        <v>381</v>
      </c>
      <c r="B56" s="339"/>
      <c r="C56" s="339"/>
      <c r="D56" s="339"/>
      <c r="E56" s="339"/>
      <c r="F56" s="339"/>
      <c r="G56" s="339"/>
      <c r="H56" s="2"/>
      <c r="I56" s="2"/>
      <c r="J56" s="339" t="s">
        <v>15</v>
      </c>
      <c r="K56" s="339"/>
      <c r="L56" s="339"/>
      <c r="M56" s="339"/>
      <c r="N56" s="339"/>
      <c r="O56" s="339"/>
    </row>
    <row r="57" spans="1:15" s="12" customFormat="1" ht="18" customHeight="1">
      <c r="H57" s="2"/>
      <c r="I57" s="2"/>
    </row>
    <row r="58" spans="1:15" s="12" customFormat="1" ht="18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193" customFormat="1" ht="18" customHeight="1">
      <c r="A59" s="341" t="s">
        <v>286</v>
      </c>
      <c r="B59" s="341"/>
      <c r="C59" s="341"/>
      <c r="D59" s="341"/>
      <c r="E59" s="341"/>
      <c r="F59" s="341"/>
      <c r="G59" s="341"/>
      <c r="H59" s="192"/>
      <c r="I59" s="192"/>
      <c r="J59" s="341" t="s">
        <v>286</v>
      </c>
      <c r="K59" s="341"/>
      <c r="L59" s="341"/>
      <c r="M59" s="341"/>
      <c r="N59" s="341"/>
      <c r="O59" s="341"/>
    </row>
    <row r="60" spans="1:15" s="12" customFormat="1" ht="18" customHeight="1">
      <c r="A60" s="2"/>
      <c r="B60" s="3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12" customFormat="1" ht="18" customHeight="1">
      <c r="A61" s="342" t="s">
        <v>276</v>
      </c>
      <c r="B61" s="342"/>
      <c r="C61" s="342"/>
      <c r="D61" s="342"/>
      <c r="E61" s="342"/>
      <c r="F61" s="342"/>
      <c r="G61" s="342"/>
      <c r="H61" s="2"/>
      <c r="I61" s="2"/>
      <c r="J61" s="342" t="s">
        <v>41</v>
      </c>
      <c r="K61" s="342"/>
      <c r="L61" s="342"/>
      <c r="M61" s="342"/>
      <c r="N61" s="342"/>
      <c r="O61" s="342"/>
    </row>
    <row r="62" spans="1:15" ht="18" customHeight="1">
      <c r="A62" s="348" t="s">
        <v>22</v>
      </c>
      <c r="B62" s="348"/>
      <c r="C62" s="348"/>
      <c r="D62" s="348"/>
      <c r="E62" s="55"/>
      <c r="I62" s="372" t="s">
        <v>4</v>
      </c>
      <c r="J62" s="372"/>
      <c r="K62" s="372"/>
      <c r="L62" s="372"/>
      <c r="M62" s="372"/>
      <c r="N62" s="372"/>
      <c r="O62" s="372"/>
    </row>
    <row r="63" spans="1:15" ht="18" customHeight="1">
      <c r="A63" s="339" t="s">
        <v>48</v>
      </c>
      <c r="B63" s="339"/>
      <c r="C63" s="339"/>
      <c r="D63" s="339"/>
      <c r="E63" s="55"/>
      <c r="I63" s="374" t="s">
        <v>5</v>
      </c>
      <c r="J63" s="374"/>
      <c r="K63" s="374"/>
      <c r="L63" s="374"/>
      <c r="M63" s="374"/>
      <c r="N63" s="374"/>
      <c r="O63" s="374"/>
    </row>
    <row r="64" spans="1:15" ht="18" customHeight="1">
      <c r="A64" s="339" t="s">
        <v>49</v>
      </c>
      <c r="B64" s="339"/>
      <c r="C64" s="339"/>
      <c r="D64" s="339"/>
      <c r="E64" s="56"/>
      <c r="I64" s="387"/>
      <c r="J64" s="387"/>
      <c r="K64" s="387"/>
      <c r="L64" s="387"/>
      <c r="M64" s="387"/>
      <c r="N64" s="387"/>
      <c r="O64" s="387"/>
    </row>
    <row r="65" spans="1:15" s="59" customFormat="1" ht="18" customHeight="1">
      <c r="A65" s="347"/>
      <c r="B65" s="347"/>
      <c r="C65" s="347"/>
      <c r="D65" s="347"/>
      <c r="E65" s="58"/>
      <c r="F65" s="57"/>
      <c r="G65" s="57"/>
      <c r="H65" s="57"/>
    </row>
    <row r="66" spans="1:15" s="61" customFormat="1" ht="24.95" customHeight="1">
      <c r="A66" s="388" t="s">
        <v>287</v>
      </c>
      <c r="B66" s="388"/>
      <c r="C66" s="388"/>
      <c r="D66" s="388"/>
      <c r="E66" s="388"/>
      <c r="F66" s="388"/>
      <c r="G66" s="388"/>
      <c r="H66" s="388"/>
      <c r="I66" s="388"/>
      <c r="J66" s="388"/>
      <c r="K66" s="388"/>
      <c r="L66" s="388"/>
      <c r="M66" s="388"/>
      <c r="N66" s="388"/>
      <c r="O66" s="388"/>
    </row>
    <row r="67" spans="1:15" s="61" customFormat="1" ht="24.95" customHeight="1">
      <c r="A67" s="388" t="s">
        <v>279</v>
      </c>
      <c r="B67" s="388"/>
      <c r="C67" s="388"/>
      <c r="D67" s="388"/>
      <c r="E67" s="388"/>
      <c r="F67" s="388"/>
      <c r="G67" s="388"/>
      <c r="H67" s="388"/>
      <c r="I67" s="388"/>
      <c r="J67" s="388"/>
      <c r="K67" s="388"/>
      <c r="L67" s="388"/>
      <c r="M67" s="388"/>
      <c r="N67" s="388"/>
      <c r="O67" s="388"/>
    </row>
    <row r="68" spans="1:15" s="61" customFormat="1" ht="15" customHeight="1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</row>
    <row r="69" spans="1:15" s="63" customFormat="1" ht="18" customHeight="1">
      <c r="A69" s="362" t="s">
        <v>0</v>
      </c>
      <c r="B69" s="362" t="s">
        <v>24</v>
      </c>
      <c r="C69" s="366" t="s">
        <v>6</v>
      </c>
      <c r="D69" s="366"/>
      <c r="E69" s="369" t="s">
        <v>14</v>
      </c>
      <c r="F69" s="370"/>
      <c r="G69" s="370"/>
      <c r="H69" s="370"/>
      <c r="I69" s="370"/>
      <c r="J69" s="370"/>
      <c r="K69" s="370"/>
      <c r="L69" s="370"/>
      <c r="M69" s="370"/>
      <c r="N69" s="370"/>
      <c r="O69" s="352" t="s">
        <v>383</v>
      </c>
    </row>
    <row r="70" spans="1:15" s="63" customFormat="1" ht="18" customHeight="1">
      <c r="A70" s="362"/>
      <c r="B70" s="366"/>
      <c r="C70" s="365" t="s">
        <v>7</v>
      </c>
      <c r="D70" s="366" t="s">
        <v>8</v>
      </c>
      <c r="E70" s="366" t="s">
        <v>9</v>
      </c>
      <c r="F70" s="366"/>
      <c r="G70" s="366" t="s">
        <v>10</v>
      </c>
      <c r="H70" s="366"/>
      <c r="I70" s="366" t="s">
        <v>11</v>
      </c>
      <c r="J70" s="366"/>
      <c r="K70" s="366" t="s">
        <v>3</v>
      </c>
      <c r="L70" s="366"/>
      <c r="M70" s="366" t="s">
        <v>12</v>
      </c>
      <c r="N70" s="366"/>
      <c r="O70" s="353"/>
    </row>
    <row r="71" spans="1:15" ht="18" customHeight="1">
      <c r="A71" s="362"/>
      <c r="B71" s="366"/>
      <c r="C71" s="365"/>
      <c r="D71" s="366"/>
      <c r="E71" s="64" t="s">
        <v>1</v>
      </c>
      <c r="F71" s="64" t="s">
        <v>2</v>
      </c>
      <c r="G71" s="64" t="s">
        <v>1</v>
      </c>
      <c r="H71" s="64" t="s">
        <v>2</v>
      </c>
      <c r="I71" s="64" t="s">
        <v>1</v>
      </c>
      <c r="J71" s="64" t="s">
        <v>2</v>
      </c>
      <c r="K71" s="64" t="s">
        <v>1</v>
      </c>
      <c r="L71" s="64" t="s">
        <v>2</v>
      </c>
      <c r="M71" s="64" t="s">
        <v>1</v>
      </c>
      <c r="N71" s="64" t="s">
        <v>2</v>
      </c>
      <c r="O71" s="354"/>
    </row>
    <row r="72" spans="1:15" s="66" customFormat="1" ht="18" customHeight="1">
      <c r="A72" s="377" t="s">
        <v>187</v>
      </c>
      <c r="B72" s="378"/>
      <c r="C72" s="378"/>
      <c r="D72" s="378"/>
      <c r="E72" s="363"/>
      <c r="F72" s="364"/>
      <c r="G72" s="364"/>
      <c r="H72" s="364"/>
      <c r="I72" s="364"/>
      <c r="J72" s="364"/>
      <c r="K72" s="364"/>
      <c r="L72" s="364"/>
      <c r="M72" s="364"/>
      <c r="N72" s="364"/>
      <c r="O72" s="65"/>
    </row>
    <row r="73" spans="1:15" s="16" customFormat="1" ht="17.100000000000001" customHeight="1">
      <c r="A73" s="49">
        <v>1</v>
      </c>
      <c r="B73" s="52" t="s">
        <v>81</v>
      </c>
      <c r="C73" s="50">
        <f>SUM(E73,G73,I73,K73,M73,O73)</f>
        <v>24</v>
      </c>
      <c r="D73" s="128"/>
      <c r="E73" s="36">
        <v>1</v>
      </c>
      <c r="F73" s="38">
        <f t="shared" ref="F73:F75" si="44">E73*100/C73</f>
        <v>4.166666666666667</v>
      </c>
      <c r="G73" s="36">
        <v>2</v>
      </c>
      <c r="H73" s="38">
        <f t="shared" ref="H73:H75" si="45">G73*100/C73</f>
        <v>8.3333333333333339</v>
      </c>
      <c r="I73" s="36">
        <v>16</v>
      </c>
      <c r="J73" s="38">
        <f t="shared" ref="J73:J75" si="46">I73*100/C73</f>
        <v>66.666666666666671</v>
      </c>
      <c r="K73" s="36">
        <v>5</v>
      </c>
      <c r="L73" s="38">
        <f t="shared" ref="L73:L75" si="47">K73*100/C73</f>
        <v>20.833333333333332</v>
      </c>
      <c r="M73" s="36">
        <v>0</v>
      </c>
      <c r="N73" s="38">
        <f t="shared" ref="N73:N75" si="48">M73*100/C73</f>
        <v>0</v>
      </c>
      <c r="O73" s="53">
        <v>0</v>
      </c>
    </row>
    <row r="74" spans="1:15" s="16" customFormat="1" ht="17.100000000000001" customHeight="1">
      <c r="A74" s="49">
        <v>2</v>
      </c>
      <c r="B74" s="52" t="s">
        <v>239</v>
      </c>
      <c r="C74" s="50">
        <f t="shared" ref="C74:C75" si="49">SUM(E74,G74,I74,K74,M74,O74)</f>
        <v>20</v>
      </c>
      <c r="D74" s="128"/>
      <c r="E74" s="36">
        <v>0</v>
      </c>
      <c r="F74" s="38">
        <f t="shared" si="44"/>
        <v>0</v>
      </c>
      <c r="G74" s="36">
        <v>0</v>
      </c>
      <c r="H74" s="38">
        <f t="shared" si="45"/>
        <v>0</v>
      </c>
      <c r="I74" s="36">
        <v>6</v>
      </c>
      <c r="J74" s="38">
        <f t="shared" si="46"/>
        <v>30</v>
      </c>
      <c r="K74" s="36">
        <v>14</v>
      </c>
      <c r="L74" s="38">
        <f t="shared" si="47"/>
        <v>70</v>
      </c>
      <c r="M74" s="36">
        <v>0</v>
      </c>
      <c r="N74" s="38">
        <f t="shared" si="48"/>
        <v>0</v>
      </c>
      <c r="O74" s="53">
        <v>0</v>
      </c>
    </row>
    <row r="75" spans="1:15" s="16" customFormat="1" ht="17.100000000000001" customHeight="1">
      <c r="A75" s="49">
        <v>3</v>
      </c>
      <c r="B75" s="52" t="s">
        <v>342</v>
      </c>
      <c r="C75" s="50">
        <f t="shared" si="49"/>
        <v>35</v>
      </c>
      <c r="D75" s="128"/>
      <c r="E75" s="36">
        <v>0</v>
      </c>
      <c r="F75" s="38">
        <f t="shared" si="44"/>
        <v>0</v>
      </c>
      <c r="G75" s="36">
        <v>0</v>
      </c>
      <c r="H75" s="38">
        <f t="shared" si="45"/>
        <v>0</v>
      </c>
      <c r="I75" s="36">
        <v>3</v>
      </c>
      <c r="J75" s="38">
        <f t="shared" si="46"/>
        <v>8.5714285714285712</v>
      </c>
      <c r="K75" s="36">
        <v>21</v>
      </c>
      <c r="L75" s="38">
        <f t="shared" si="47"/>
        <v>60</v>
      </c>
      <c r="M75" s="36">
        <v>0</v>
      </c>
      <c r="N75" s="38">
        <f t="shared" si="48"/>
        <v>0</v>
      </c>
      <c r="O75" s="53">
        <v>11</v>
      </c>
    </row>
    <row r="76" spans="1:15" s="67" customFormat="1" ht="18" customHeight="1">
      <c r="A76" s="371" t="s">
        <v>29</v>
      </c>
      <c r="B76" s="371"/>
      <c r="C76" s="28">
        <f>SUM(C73:C75)</f>
        <v>79</v>
      </c>
      <c r="D76" s="28">
        <f>SUM(D73:D75)</f>
        <v>0</v>
      </c>
      <c r="E76" s="28">
        <f>SUM(E73:E75)</f>
        <v>1</v>
      </c>
      <c r="F76" s="42">
        <f>E76*100/C76</f>
        <v>1.2658227848101267</v>
      </c>
      <c r="G76" s="28">
        <f>SUM(G73:G75)</f>
        <v>2</v>
      </c>
      <c r="H76" s="42">
        <f>G76*100/C76</f>
        <v>2.5316455696202533</v>
      </c>
      <c r="I76" s="28">
        <f>SUM(I73:I75)</f>
        <v>25</v>
      </c>
      <c r="J76" s="42">
        <f>I76*100/C76</f>
        <v>31.645569620253166</v>
      </c>
      <c r="K76" s="28">
        <f>SUM(K73:K75)</f>
        <v>40</v>
      </c>
      <c r="L76" s="42">
        <f>K76*100/C76</f>
        <v>50.632911392405063</v>
      </c>
      <c r="M76" s="28">
        <f>SUM(M73:M75)</f>
        <v>0</v>
      </c>
      <c r="N76" s="42">
        <f>M76*100/C76</f>
        <v>0</v>
      </c>
      <c r="O76" s="28">
        <f>SUM(O73:O75)</f>
        <v>11</v>
      </c>
    </row>
    <row r="77" spans="1:15" s="66" customFormat="1" ht="18" customHeight="1">
      <c r="A77" s="377" t="s">
        <v>30</v>
      </c>
      <c r="B77" s="378"/>
      <c r="C77" s="378"/>
      <c r="D77" s="378"/>
      <c r="E77" s="363"/>
      <c r="F77" s="364"/>
      <c r="G77" s="364"/>
      <c r="H77" s="364"/>
      <c r="I77" s="364"/>
      <c r="J77" s="364"/>
      <c r="K77" s="364"/>
      <c r="L77" s="364"/>
      <c r="M77" s="364"/>
      <c r="N77" s="364"/>
      <c r="O77" s="65"/>
    </row>
    <row r="78" spans="1:15" s="16" customFormat="1" ht="17.100000000000001" customHeight="1">
      <c r="A78" s="49">
        <v>1</v>
      </c>
      <c r="B78" s="52" t="s">
        <v>80</v>
      </c>
      <c r="C78" s="50">
        <f t="shared" ref="C78" si="50">SUM(E78,G78,I78,K78,M78)</f>
        <v>10</v>
      </c>
      <c r="D78" s="128"/>
      <c r="E78" s="36">
        <v>0</v>
      </c>
      <c r="F78" s="38">
        <f t="shared" ref="F78:F79" si="51">E78*100/C78</f>
        <v>0</v>
      </c>
      <c r="G78" s="36">
        <v>1</v>
      </c>
      <c r="H78" s="38">
        <f t="shared" ref="H78:H79" si="52">G78*100/C78</f>
        <v>10</v>
      </c>
      <c r="I78" s="36">
        <v>8</v>
      </c>
      <c r="J78" s="38">
        <f t="shared" ref="J78:J79" si="53">I78*100/C78</f>
        <v>80</v>
      </c>
      <c r="K78" s="36">
        <v>1</v>
      </c>
      <c r="L78" s="38">
        <f t="shared" ref="L78:L79" si="54">K78*100/C78</f>
        <v>10</v>
      </c>
      <c r="M78" s="36">
        <v>0</v>
      </c>
      <c r="N78" s="38">
        <f t="shared" ref="N78:N79" si="55">M78*100/C78</f>
        <v>0</v>
      </c>
      <c r="O78" s="53">
        <v>0</v>
      </c>
    </row>
    <row r="79" spans="1:15" s="16" customFormat="1" ht="17.100000000000001" customHeight="1">
      <c r="A79" s="49">
        <v>2</v>
      </c>
      <c r="B79" s="52" t="s">
        <v>238</v>
      </c>
      <c r="C79" s="50">
        <f t="shared" ref="C79" si="56">SUM(E79,G79,I79,K79,M79,O79)</f>
        <v>19</v>
      </c>
      <c r="D79" s="128"/>
      <c r="E79" s="36">
        <v>0</v>
      </c>
      <c r="F79" s="38">
        <f t="shared" si="51"/>
        <v>0</v>
      </c>
      <c r="G79" s="36">
        <v>0</v>
      </c>
      <c r="H79" s="38">
        <f t="shared" si="52"/>
        <v>0</v>
      </c>
      <c r="I79" s="36">
        <v>8</v>
      </c>
      <c r="J79" s="38">
        <f t="shared" si="53"/>
        <v>42.10526315789474</v>
      </c>
      <c r="K79" s="36">
        <v>11</v>
      </c>
      <c r="L79" s="38">
        <f t="shared" si="54"/>
        <v>57.89473684210526</v>
      </c>
      <c r="M79" s="36">
        <v>0</v>
      </c>
      <c r="N79" s="38">
        <f t="shared" si="55"/>
        <v>0</v>
      </c>
      <c r="O79" s="53">
        <v>0</v>
      </c>
    </row>
    <row r="80" spans="1:15" s="67" customFormat="1" ht="18" customHeight="1">
      <c r="A80" s="371" t="s">
        <v>26</v>
      </c>
      <c r="B80" s="371"/>
      <c r="C80" s="28">
        <f>SUM(C78:C79)</f>
        <v>29</v>
      </c>
      <c r="D80" s="28">
        <f>SUM(D78:D79)</f>
        <v>0</v>
      </c>
      <c r="E80" s="28">
        <f>SUM(E78:E79)</f>
        <v>0</v>
      </c>
      <c r="F80" s="42">
        <f>E80*100/C80</f>
        <v>0</v>
      </c>
      <c r="G80" s="28">
        <f>SUM(G78:G79)</f>
        <v>1</v>
      </c>
      <c r="H80" s="42">
        <f>G80*100/C80</f>
        <v>3.4482758620689653</v>
      </c>
      <c r="I80" s="28">
        <f>SUM(I78:I79)</f>
        <v>16</v>
      </c>
      <c r="J80" s="42">
        <f>I80*100/C80</f>
        <v>55.172413793103445</v>
      </c>
      <c r="K80" s="28">
        <f>SUM(K78:K79)</f>
        <v>12</v>
      </c>
      <c r="L80" s="42">
        <f>K80*100/C80</f>
        <v>41.379310344827587</v>
      </c>
      <c r="M80" s="28">
        <f>SUM(M78:M79)</f>
        <v>0</v>
      </c>
      <c r="N80" s="42">
        <f>M80*100/C80</f>
        <v>0</v>
      </c>
      <c r="O80" s="28">
        <f>SUM(O78:O79)</f>
        <v>0</v>
      </c>
    </row>
    <row r="81" spans="1:15" s="66" customFormat="1" ht="18" customHeight="1">
      <c r="A81" s="377" t="s">
        <v>188</v>
      </c>
      <c r="B81" s="378"/>
      <c r="C81" s="378"/>
      <c r="D81" s="378"/>
      <c r="E81" s="363"/>
      <c r="F81" s="364"/>
      <c r="G81" s="364"/>
      <c r="H81" s="364"/>
      <c r="I81" s="364"/>
      <c r="J81" s="364"/>
      <c r="K81" s="364"/>
      <c r="L81" s="364"/>
      <c r="M81" s="364"/>
      <c r="N81" s="364"/>
      <c r="O81" s="65"/>
    </row>
    <row r="82" spans="1:15" s="16" customFormat="1" ht="17.100000000000001" customHeight="1">
      <c r="A82" s="49">
        <v>1</v>
      </c>
      <c r="B82" s="52" t="s">
        <v>68</v>
      </c>
      <c r="C82" s="50">
        <f>SUM(E82,G82,I82,K82,M82,O82)</f>
        <v>41</v>
      </c>
      <c r="D82" s="128">
        <v>1</v>
      </c>
      <c r="E82" s="49">
        <v>0</v>
      </c>
      <c r="F82" s="38">
        <f t="shared" ref="F82:F107" si="57">E82*100/C82</f>
        <v>0</v>
      </c>
      <c r="G82" s="49">
        <v>1</v>
      </c>
      <c r="H82" s="38">
        <f t="shared" ref="H82:H107" si="58">G82*100/C82</f>
        <v>2.4390243902439024</v>
      </c>
      <c r="I82" s="49">
        <v>33</v>
      </c>
      <c r="J82" s="38">
        <f t="shared" ref="J82:J107" si="59">I82*100/C82</f>
        <v>80.487804878048777</v>
      </c>
      <c r="K82" s="49">
        <v>7</v>
      </c>
      <c r="L82" s="38">
        <f t="shared" ref="L82:L107" si="60">K82*100/C82</f>
        <v>17.073170731707318</v>
      </c>
      <c r="M82" s="49">
        <v>0</v>
      </c>
      <c r="N82" s="38">
        <f t="shared" ref="N82:N107" si="61">M82*100/C82</f>
        <v>0</v>
      </c>
      <c r="O82" s="54">
        <v>0</v>
      </c>
    </row>
    <row r="83" spans="1:15" s="16" customFormat="1" ht="17.100000000000001" customHeight="1">
      <c r="A83" s="49">
        <v>2</v>
      </c>
      <c r="B83" s="52" t="s">
        <v>69</v>
      </c>
      <c r="C83" s="50">
        <f t="shared" ref="C83:C88" si="62">SUM(E83,G83,I83,K83,M83,O83)</f>
        <v>40</v>
      </c>
      <c r="D83" s="128"/>
      <c r="E83" s="49">
        <v>0</v>
      </c>
      <c r="F83" s="38">
        <f t="shared" si="57"/>
        <v>0</v>
      </c>
      <c r="G83" s="49">
        <v>3</v>
      </c>
      <c r="H83" s="38">
        <f t="shared" si="58"/>
        <v>7.5</v>
      </c>
      <c r="I83" s="49">
        <v>24</v>
      </c>
      <c r="J83" s="38">
        <f t="shared" si="59"/>
        <v>60</v>
      </c>
      <c r="K83" s="49">
        <v>13</v>
      </c>
      <c r="L83" s="38">
        <f t="shared" si="60"/>
        <v>32.5</v>
      </c>
      <c r="M83" s="49">
        <v>0</v>
      </c>
      <c r="N83" s="38">
        <f t="shared" si="61"/>
        <v>0</v>
      </c>
      <c r="O83" s="54">
        <v>0</v>
      </c>
    </row>
    <row r="84" spans="1:15" s="16" customFormat="1" ht="17.100000000000001" customHeight="1">
      <c r="A84" s="49">
        <v>3</v>
      </c>
      <c r="B84" s="52" t="s">
        <v>70</v>
      </c>
      <c r="C84" s="50">
        <f t="shared" si="62"/>
        <v>38</v>
      </c>
      <c r="D84" s="128"/>
      <c r="E84" s="49">
        <v>0</v>
      </c>
      <c r="F84" s="38">
        <f t="shared" si="57"/>
        <v>0</v>
      </c>
      <c r="G84" s="49">
        <v>2</v>
      </c>
      <c r="H84" s="38">
        <f t="shared" si="58"/>
        <v>5.2631578947368425</v>
      </c>
      <c r="I84" s="49">
        <v>36</v>
      </c>
      <c r="J84" s="38">
        <f t="shared" si="59"/>
        <v>94.736842105263165</v>
      </c>
      <c r="K84" s="49">
        <v>0</v>
      </c>
      <c r="L84" s="38">
        <f t="shared" si="60"/>
        <v>0</v>
      </c>
      <c r="M84" s="49">
        <v>0</v>
      </c>
      <c r="N84" s="38">
        <f t="shared" si="61"/>
        <v>0</v>
      </c>
      <c r="O84" s="54">
        <v>0</v>
      </c>
    </row>
    <row r="85" spans="1:15" s="16" customFormat="1" ht="17.100000000000001" customHeight="1">
      <c r="A85" s="49">
        <v>4</v>
      </c>
      <c r="B85" s="52" t="s">
        <v>71</v>
      </c>
      <c r="C85" s="50">
        <f t="shared" si="62"/>
        <v>50</v>
      </c>
      <c r="D85" s="128">
        <v>2</v>
      </c>
      <c r="E85" s="49">
        <v>0</v>
      </c>
      <c r="F85" s="38">
        <f t="shared" si="57"/>
        <v>0</v>
      </c>
      <c r="G85" s="49">
        <v>2</v>
      </c>
      <c r="H85" s="38">
        <f t="shared" si="58"/>
        <v>4</v>
      </c>
      <c r="I85" s="49">
        <v>10</v>
      </c>
      <c r="J85" s="38">
        <f t="shared" si="59"/>
        <v>20</v>
      </c>
      <c r="K85" s="49">
        <v>38</v>
      </c>
      <c r="L85" s="38">
        <f t="shared" si="60"/>
        <v>76</v>
      </c>
      <c r="M85" s="49">
        <v>0</v>
      </c>
      <c r="N85" s="38">
        <f t="shared" si="61"/>
        <v>0</v>
      </c>
      <c r="O85" s="54">
        <v>0</v>
      </c>
    </row>
    <row r="86" spans="1:15" s="16" customFormat="1" ht="17.100000000000001" customHeight="1">
      <c r="A86" s="49">
        <v>5</v>
      </c>
      <c r="B86" s="52" t="s">
        <v>72</v>
      </c>
      <c r="C86" s="50">
        <f t="shared" si="62"/>
        <v>30</v>
      </c>
      <c r="D86" s="128"/>
      <c r="E86" s="36">
        <v>0</v>
      </c>
      <c r="F86" s="38">
        <f t="shared" si="57"/>
        <v>0</v>
      </c>
      <c r="G86" s="36">
        <v>3</v>
      </c>
      <c r="H86" s="38">
        <f t="shared" si="58"/>
        <v>10</v>
      </c>
      <c r="I86" s="36">
        <v>27</v>
      </c>
      <c r="J86" s="38">
        <f t="shared" si="59"/>
        <v>90</v>
      </c>
      <c r="K86" s="36">
        <v>0</v>
      </c>
      <c r="L86" s="38">
        <f t="shared" si="60"/>
        <v>0</v>
      </c>
      <c r="M86" s="36">
        <v>0</v>
      </c>
      <c r="N86" s="38">
        <f t="shared" si="61"/>
        <v>0</v>
      </c>
      <c r="O86" s="53">
        <v>0</v>
      </c>
    </row>
    <row r="87" spans="1:15" s="16" customFormat="1" ht="17.100000000000001" customHeight="1">
      <c r="A87" s="49">
        <v>6</v>
      </c>
      <c r="B87" s="52" t="s">
        <v>73</v>
      </c>
      <c r="C87" s="50">
        <f t="shared" si="62"/>
        <v>38</v>
      </c>
      <c r="D87" s="128"/>
      <c r="E87" s="36">
        <v>0</v>
      </c>
      <c r="F87" s="38">
        <f t="shared" si="57"/>
        <v>0</v>
      </c>
      <c r="G87" s="36">
        <v>4</v>
      </c>
      <c r="H87" s="38">
        <f t="shared" si="58"/>
        <v>10.526315789473685</v>
      </c>
      <c r="I87" s="36">
        <v>32</v>
      </c>
      <c r="J87" s="38">
        <f t="shared" si="59"/>
        <v>84.21052631578948</v>
      </c>
      <c r="K87" s="36">
        <v>2</v>
      </c>
      <c r="L87" s="38">
        <f t="shared" si="60"/>
        <v>5.2631578947368425</v>
      </c>
      <c r="M87" s="36">
        <v>0</v>
      </c>
      <c r="N87" s="38">
        <f t="shared" si="61"/>
        <v>0</v>
      </c>
      <c r="O87" s="53">
        <v>0</v>
      </c>
    </row>
    <row r="88" spans="1:15" s="16" customFormat="1" ht="17.100000000000001" customHeight="1">
      <c r="A88" s="49">
        <v>7</v>
      </c>
      <c r="B88" s="52" t="s">
        <v>74</v>
      </c>
      <c r="C88" s="50">
        <f t="shared" si="62"/>
        <v>37</v>
      </c>
      <c r="D88" s="129"/>
      <c r="E88" s="36">
        <v>0</v>
      </c>
      <c r="F88" s="38">
        <f t="shared" si="57"/>
        <v>0</v>
      </c>
      <c r="G88" s="36">
        <v>1</v>
      </c>
      <c r="H88" s="38">
        <f t="shared" si="58"/>
        <v>2.7027027027027026</v>
      </c>
      <c r="I88" s="36">
        <v>19</v>
      </c>
      <c r="J88" s="38">
        <f t="shared" si="59"/>
        <v>51.351351351351354</v>
      </c>
      <c r="K88" s="36">
        <v>17</v>
      </c>
      <c r="L88" s="38">
        <f t="shared" si="60"/>
        <v>45.945945945945944</v>
      </c>
      <c r="M88" s="36">
        <v>0</v>
      </c>
      <c r="N88" s="38">
        <f t="shared" si="61"/>
        <v>0</v>
      </c>
      <c r="O88" s="54">
        <v>0</v>
      </c>
    </row>
    <row r="89" spans="1:15" s="16" customFormat="1" ht="17.100000000000001" customHeight="1">
      <c r="A89" s="49">
        <v>8</v>
      </c>
      <c r="B89" s="52" t="s">
        <v>75</v>
      </c>
      <c r="C89" s="50">
        <f>SUM(E89,G89,I89,K89,M89,O89)</f>
        <v>30</v>
      </c>
      <c r="D89" s="130"/>
      <c r="E89" s="49">
        <v>0</v>
      </c>
      <c r="F89" s="38">
        <f t="shared" si="57"/>
        <v>0</v>
      </c>
      <c r="G89" s="49">
        <v>4</v>
      </c>
      <c r="H89" s="38">
        <f t="shared" si="58"/>
        <v>13.333333333333334</v>
      </c>
      <c r="I89" s="49">
        <v>19</v>
      </c>
      <c r="J89" s="38">
        <f t="shared" si="59"/>
        <v>63.333333333333336</v>
      </c>
      <c r="K89" s="49">
        <v>7</v>
      </c>
      <c r="L89" s="38">
        <f t="shared" si="60"/>
        <v>23.333333333333332</v>
      </c>
      <c r="M89" s="49">
        <v>0</v>
      </c>
      <c r="N89" s="38">
        <f t="shared" si="61"/>
        <v>0</v>
      </c>
      <c r="O89" s="54">
        <v>0</v>
      </c>
    </row>
    <row r="90" spans="1:15" s="16" customFormat="1" ht="17.100000000000001" customHeight="1">
      <c r="A90" s="49">
        <v>9</v>
      </c>
      <c r="B90" s="52" t="s">
        <v>230</v>
      </c>
      <c r="C90" s="50">
        <f t="shared" ref="C90:C105" si="63">SUM(E90,G90,I90,K90,M90,O90)</f>
        <v>51</v>
      </c>
      <c r="D90" s="128"/>
      <c r="E90" s="49">
        <v>4</v>
      </c>
      <c r="F90" s="38">
        <f t="shared" si="57"/>
        <v>7.8431372549019605</v>
      </c>
      <c r="G90" s="49">
        <v>10</v>
      </c>
      <c r="H90" s="38">
        <f t="shared" si="58"/>
        <v>19.607843137254903</v>
      </c>
      <c r="I90" s="49">
        <v>13</v>
      </c>
      <c r="J90" s="38">
        <f t="shared" si="59"/>
        <v>25.490196078431371</v>
      </c>
      <c r="K90" s="49">
        <v>23</v>
      </c>
      <c r="L90" s="38">
        <f t="shared" si="60"/>
        <v>45.098039215686278</v>
      </c>
      <c r="M90" s="49">
        <v>0</v>
      </c>
      <c r="N90" s="38">
        <f t="shared" si="61"/>
        <v>0</v>
      </c>
      <c r="O90" s="54">
        <v>1</v>
      </c>
    </row>
    <row r="91" spans="1:15" s="16" customFormat="1" ht="17.100000000000001" customHeight="1">
      <c r="A91" s="49">
        <v>10</v>
      </c>
      <c r="B91" s="52" t="s">
        <v>231</v>
      </c>
      <c r="C91" s="50">
        <f t="shared" si="63"/>
        <v>50</v>
      </c>
      <c r="D91" s="128"/>
      <c r="E91" s="49">
        <v>0</v>
      </c>
      <c r="F91" s="38">
        <f t="shared" si="57"/>
        <v>0</v>
      </c>
      <c r="G91" s="49">
        <v>0</v>
      </c>
      <c r="H91" s="38">
        <f t="shared" si="58"/>
        <v>0</v>
      </c>
      <c r="I91" s="49">
        <v>1</v>
      </c>
      <c r="J91" s="38">
        <f t="shared" si="59"/>
        <v>2</v>
      </c>
      <c r="K91" s="49">
        <v>45</v>
      </c>
      <c r="L91" s="38">
        <f t="shared" si="60"/>
        <v>90</v>
      </c>
      <c r="M91" s="49">
        <v>4</v>
      </c>
      <c r="N91" s="38">
        <f t="shared" si="61"/>
        <v>8</v>
      </c>
      <c r="O91" s="54">
        <v>0</v>
      </c>
    </row>
    <row r="92" spans="1:15" s="63" customFormat="1" ht="15.95" customHeight="1">
      <c r="A92" s="362" t="s">
        <v>0</v>
      </c>
      <c r="B92" s="362" t="s">
        <v>24</v>
      </c>
      <c r="C92" s="366" t="s">
        <v>6</v>
      </c>
      <c r="D92" s="366"/>
      <c r="E92" s="369" t="s">
        <v>14</v>
      </c>
      <c r="F92" s="370"/>
      <c r="G92" s="370"/>
      <c r="H92" s="370"/>
      <c r="I92" s="370"/>
      <c r="J92" s="370"/>
      <c r="K92" s="370"/>
      <c r="L92" s="370"/>
      <c r="M92" s="370"/>
      <c r="N92" s="370"/>
      <c r="O92" s="352" t="s">
        <v>383</v>
      </c>
    </row>
    <row r="93" spans="1:15" s="63" customFormat="1" ht="15.95" customHeight="1">
      <c r="A93" s="362"/>
      <c r="B93" s="366"/>
      <c r="C93" s="365" t="s">
        <v>7</v>
      </c>
      <c r="D93" s="366" t="s">
        <v>8</v>
      </c>
      <c r="E93" s="366" t="s">
        <v>9</v>
      </c>
      <c r="F93" s="366"/>
      <c r="G93" s="366" t="s">
        <v>10</v>
      </c>
      <c r="H93" s="366"/>
      <c r="I93" s="366" t="s">
        <v>11</v>
      </c>
      <c r="J93" s="366"/>
      <c r="K93" s="366" t="s">
        <v>3</v>
      </c>
      <c r="L93" s="366"/>
      <c r="M93" s="366" t="s">
        <v>12</v>
      </c>
      <c r="N93" s="366"/>
      <c r="O93" s="353"/>
    </row>
    <row r="94" spans="1:15" ht="15.95" customHeight="1">
      <c r="A94" s="362"/>
      <c r="B94" s="366"/>
      <c r="C94" s="365"/>
      <c r="D94" s="366"/>
      <c r="E94" s="64" t="s">
        <v>1</v>
      </c>
      <c r="F94" s="64" t="s">
        <v>2</v>
      </c>
      <c r="G94" s="64" t="s">
        <v>1</v>
      </c>
      <c r="H94" s="64" t="s">
        <v>2</v>
      </c>
      <c r="I94" s="64" t="s">
        <v>1</v>
      </c>
      <c r="J94" s="64" t="s">
        <v>2</v>
      </c>
      <c r="K94" s="64" t="s">
        <v>1</v>
      </c>
      <c r="L94" s="64" t="s">
        <v>2</v>
      </c>
      <c r="M94" s="64" t="s">
        <v>1</v>
      </c>
      <c r="N94" s="64" t="s">
        <v>2</v>
      </c>
      <c r="O94" s="354"/>
    </row>
    <row r="95" spans="1:15" s="16" customFormat="1" ht="15.95" customHeight="1">
      <c r="A95" s="49">
        <v>11</v>
      </c>
      <c r="B95" s="52" t="s">
        <v>232</v>
      </c>
      <c r="C95" s="50">
        <f t="shared" si="63"/>
        <v>52</v>
      </c>
      <c r="D95" s="128"/>
      <c r="E95" s="49">
        <v>2</v>
      </c>
      <c r="F95" s="38">
        <f t="shared" si="57"/>
        <v>3.8461538461538463</v>
      </c>
      <c r="G95" s="49">
        <v>2</v>
      </c>
      <c r="H95" s="38">
        <f t="shared" si="58"/>
        <v>3.8461538461538463</v>
      </c>
      <c r="I95" s="49">
        <v>6</v>
      </c>
      <c r="J95" s="38">
        <f t="shared" si="59"/>
        <v>11.538461538461538</v>
      </c>
      <c r="K95" s="49">
        <v>36</v>
      </c>
      <c r="L95" s="38">
        <f t="shared" si="60"/>
        <v>69.230769230769226</v>
      </c>
      <c r="M95" s="49">
        <v>6</v>
      </c>
      <c r="N95" s="38">
        <f t="shared" si="61"/>
        <v>11.538461538461538</v>
      </c>
      <c r="O95" s="54">
        <v>0</v>
      </c>
    </row>
    <row r="96" spans="1:15" s="16" customFormat="1" ht="15.95" customHeight="1">
      <c r="A96" s="49">
        <v>12</v>
      </c>
      <c r="B96" s="52" t="s">
        <v>233</v>
      </c>
      <c r="C96" s="50">
        <f t="shared" si="63"/>
        <v>44</v>
      </c>
      <c r="D96" s="128">
        <v>1</v>
      </c>
      <c r="E96" s="49">
        <v>0</v>
      </c>
      <c r="F96" s="38">
        <f t="shared" si="57"/>
        <v>0</v>
      </c>
      <c r="G96" s="49">
        <v>3</v>
      </c>
      <c r="H96" s="38">
        <f t="shared" si="58"/>
        <v>6.8181818181818183</v>
      </c>
      <c r="I96" s="49">
        <v>7</v>
      </c>
      <c r="J96" s="38">
        <f t="shared" si="59"/>
        <v>15.909090909090908</v>
      </c>
      <c r="K96" s="49">
        <v>29</v>
      </c>
      <c r="L96" s="38">
        <f t="shared" si="60"/>
        <v>65.909090909090907</v>
      </c>
      <c r="M96" s="49">
        <v>4</v>
      </c>
      <c r="N96" s="38">
        <f t="shared" si="61"/>
        <v>9.0909090909090917</v>
      </c>
      <c r="O96" s="54">
        <v>1</v>
      </c>
    </row>
    <row r="97" spans="1:15" s="16" customFormat="1" ht="15.95" customHeight="1">
      <c r="A97" s="49">
        <v>13</v>
      </c>
      <c r="B97" s="52" t="s">
        <v>234</v>
      </c>
      <c r="C97" s="50">
        <f t="shared" si="63"/>
        <v>52</v>
      </c>
      <c r="D97" s="128"/>
      <c r="E97" s="36">
        <v>2</v>
      </c>
      <c r="F97" s="38">
        <f t="shared" si="57"/>
        <v>3.8461538461538463</v>
      </c>
      <c r="G97" s="36">
        <v>4</v>
      </c>
      <c r="H97" s="38">
        <f t="shared" si="58"/>
        <v>7.6923076923076925</v>
      </c>
      <c r="I97" s="36">
        <v>15</v>
      </c>
      <c r="J97" s="38">
        <f t="shared" si="59"/>
        <v>28.846153846153847</v>
      </c>
      <c r="K97" s="36">
        <v>31</v>
      </c>
      <c r="L97" s="38">
        <f t="shared" si="60"/>
        <v>59.615384615384613</v>
      </c>
      <c r="M97" s="36">
        <v>0</v>
      </c>
      <c r="N97" s="38">
        <f t="shared" si="61"/>
        <v>0</v>
      </c>
      <c r="O97" s="53">
        <v>0</v>
      </c>
    </row>
    <row r="98" spans="1:15" s="16" customFormat="1" ht="15.95" customHeight="1">
      <c r="A98" s="49">
        <v>14</v>
      </c>
      <c r="B98" s="52" t="s">
        <v>235</v>
      </c>
      <c r="C98" s="50">
        <f t="shared" si="63"/>
        <v>52</v>
      </c>
      <c r="D98" s="128"/>
      <c r="E98" s="36">
        <v>1</v>
      </c>
      <c r="F98" s="38">
        <f t="shared" si="57"/>
        <v>1.9230769230769231</v>
      </c>
      <c r="G98" s="36">
        <v>7</v>
      </c>
      <c r="H98" s="38">
        <f t="shared" si="58"/>
        <v>13.461538461538462</v>
      </c>
      <c r="I98" s="36">
        <v>9</v>
      </c>
      <c r="J98" s="38">
        <f t="shared" si="59"/>
        <v>17.307692307692307</v>
      </c>
      <c r="K98" s="36">
        <v>29</v>
      </c>
      <c r="L98" s="38">
        <f t="shared" si="60"/>
        <v>55.769230769230766</v>
      </c>
      <c r="M98" s="36">
        <v>6</v>
      </c>
      <c r="N98" s="38">
        <f t="shared" si="61"/>
        <v>11.538461538461538</v>
      </c>
      <c r="O98" s="53">
        <v>0</v>
      </c>
    </row>
    <row r="99" spans="1:15" s="16" customFormat="1" ht="15.95" customHeight="1">
      <c r="A99" s="49">
        <v>15</v>
      </c>
      <c r="B99" s="52" t="s">
        <v>236</v>
      </c>
      <c r="C99" s="50">
        <f t="shared" si="63"/>
        <v>50</v>
      </c>
      <c r="D99" s="129"/>
      <c r="E99" s="36">
        <v>0</v>
      </c>
      <c r="F99" s="38">
        <f t="shared" si="57"/>
        <v>0</v>
      </c>
      <c r="G99" s="36">
        <v>3</v>
      </c>
      <c r="H99" s="38">
        <f t="shared" si="58"/>
        <v>6</v>
      </c>
      <c r="I99" s="36">
        <v>5</v>
      </c>
      <c r="J99" s="38">
        <f t="shared" si="59"/>
        <v>10</v>
      </c>
      <c r="K99" s="36">
        <v>36</v>
      </c>
      <c r="L99" s="38">
        <f t="shared" si="60"/>
        <v>72</v>
      </c>
      <c r="M99" s="36">
        <v>6</v>
      </c>
      <c r="N99" s="38">
        <f t="shared" si="61"/>
        <v>12</v>
      </c>
      <c r="O99" s="54">
        <v>0</v>
      </c>
    </row>
    <row r="100" spans="1:15" s="16" customFormat="1" ht="15.95" customHeight="1">
      <c r="A100" s="49">
        <v>16</v>
      </c>
      <c r="B100" s="52" t="s">
        <v>335</v>
      </c>
      <c r="C100" s="50">
        <f t="shared" si="63"/>
        <v>55</v>
      </c>
      <c r="D100" s="128">
        <v>1</v>
      </c>
      <c r="E100" s="49">
        <v>1</v>
      </c>
      <c r="F100" s="38">
        <f t="shared" si="57"/>
        <v>1.8181818181818181</v>
      </c>
      <c r="G100" s="49">
        <v>0</v>
      </c>
      <c r="H100" s="38">
        <f t="shared" si="58"/>
        <v>0</v>
      </c>
      <c r="I100" s="49">
        <v>7</v>
      </c>
      <c r="J100" s="38">
        <f t="shared" si="59"/>
        <v>12.727272727272727</v>
      </c>
      <c r="K100" s="49">
        <v>25</v>
      </c>
      <c r="L100" s="38">
        <f t="shared" si="60"/>
        <v>45.454545454545453</v>
      </c>
      <c r="M100" s="49">
        <v>6</v>
      </c>
      <c r="N100" s="38">
        <f t="shared" si="61"/>
        <v>10.909090909090908</v>
      </c>
      <c r="O100" s="54">
        <v>16</v>
      </c>
    </row>
    <row r="101" spans="1:15" s="16" customFormat="1" ht="15.95" customHeight="1">
      <c r="A101" s="49">
        <v>17</v>
      </c>
      <c r="B101" s="52" t="s">
        <v>336</v>
      </c>
      <c r="C101" s="50">
        <f t="shared" si="63"/>
        <v>53</v>
      </c>
      <c r="D101" s="128"/>
      <c r="E101" s="49">
        <v>0</v>
      </c>
      <c r="F101" s="38">
        <f t="shared" si="57"/>
        <v>0</v>
      </c>
      <c r="G101" s="49">
        <v>0</v>
      </c>
      <c r="H101" s="38">
        <f t="shared" si="58"/>
        <v>0</v>
      </c>
      <c r="I101" s="49">
        <v>5</v>
      </c>
      <c r="J101" s="38">
        <f t="shared" si="59"/>
        <v>9.433962264150944</v>
      </c>
      <c r="K101" s="49">
        <v>34</v>
      </c>
      <c r="L101" s="38">
        <f t="shared" si="60"/>
        <v>64.15094339622641</v>
      </c>
      <c r="M101" s="49">
        <v>1</v>
      </c>
      <c r="N101" s="38">
        <f t="shared" si="61"/>
        <v>1.8867924528301887</v>
      </c>
      <c r="O101" s="54">
        <v>13</v>
      </c>
    </row>
    <row r="102" spans="1:15" s="16" customFormat="1" ht="15.95" customHeight="1">
      <c r="A102" s="49">
        <v>18</v>
      </c>
      <c r="B102" s="52" t="s">
        <v>337</v>
      </c>
      <c r="C102" s="50">
        <f t="shared" si="63"/>
        <v>49</v>
      </c>
      <c r="D102" s="128"/>
      <c r="E102" s="49">
        <v>0</v>
      </c>
      <c r="F102" s="38">
        <f t="shared" si="57"/>
        <v>0</v>
      </c>
      <c r="G102" s="49">
        <v>3</v>
      </c>
      <c r="H102" s="38">
        <f t="shared" si="58"/>
        <v>6.1224489795918364</v>
      </c>
      <c r="I102" s="49">
        <v>7</v>
      </c>
      <c r="J102" s="38">
        <f t="shared" si="59"/>
        <v>14.285714285714286</v>
      </c>
      <c r="K102" s="49">
        <v>25</v>
      </c>
      <c r="L102" s="38">
        <f t="shared" si="60"/>
        <v>51.020408163265309</v>
      </c>
      <c r="M102" s="49">
        <v>1</v>
      </c>
      <c r="N102" s="38">
        <f t="shared" si="61"/>
        <v>2.0408163265306123</v>
      </c>
      <c r="O102" s="54">
        <v>13</v>
      </c>
    </row>
    <row r="103" spans="1:15" s="16" customFormat="1" ht="15.95" customHeight="1">
      <c r="A103" s="49">
        <v>19</v>
      </c>
      <c r="B103" s="52" t="s">
        <v>338</v>
      </c>
      <c r="C103" s="50">
        <f t="shared" si="63"/>
        <v>49</v>
      </c>
      <c r="D103" s="128"/>
      <c r="E103" s="49">
        <v>5</v>
      </c>
      <c r="F103" s="38">
        <f t="shared" si="57"/>
        <v>10.204081632653061</v>
      </c>
      <c r="G103" s="49">
        <v>7</v>
      </c>
      <c r="H103" s="38">
        <f t="shared" si="58"/>
        <v>14.285714285714286</v>
      </c>
      <c r="I103" s="49">
        <v>6</v>
      </c>
      <c r="J103" s="38">
        <f t="shared" si="59"/>
        <v>12.244897959183673</v>
      </c>
      <c r="K103" s="49">
        <v>18</v>
      </c>
      <c r="L103" s="38">
        <f t="shared" si="60"/>
        <v>36.734693877551024</v>
      </c>
      <c r="M103" s="49">
        <v>8</v>
      </c>
      <c r="N103" s="38">
        <f t="shared" si="61"/>
        <v>16.326530612244898</v>
      </c>
      <c r="O103" s="54">
        <v>5</v>
      </c>
    </row>
    <row r="104" spans="1:15" s="16" customFormat="1" ht="15.95" customHeight="1">
      <c r="A104" s="49">
        <v>20</v>
      </c>
      <c r="B104" s="52" t="s">
        <v>339</v>
      </c>
      <c r="C104" s="50">
        <f t="shared" si="63"/>
        <v>57</v>
      </c>
      <c r="D104" s="128"/>
      <c r="E104" s="36">
        <v>1</v>
      </c>
      <c r="F104" s="38">
        <f t="shared" si="57"/>
        <v>1.7543859649122806</v>
      </c>
      <c r="G104" s="36">
        <v>0</v>
      </c>
      <c r="H104" s="38">
        <f t="shared" si="58"/>
        <v>0</v>
      </c>
      <c r="I104" s="36">
        <v>5</v>
      </c>
      <c r="J104" s="38">
        <f t="shared" si="59"/>
        <v>8.7719298245614041</v>
      </c>
      <c r="K104" s="36">
        <v>30</v>
      </c>
      <c r="L104" s="38">
        <f t="shared" si="60"/>
        <v>52.631578947368418</v>
      </c>
      <c r="M104" s="36">
        <v>21</v>
      </c>
      <c r="N104" s="38">
        <f t="shared" si="61"/>
        <v>36.842105263157897</v>
      </c>
      <c r="O104" s="53">
        <v>0</v>
      </c>
    </row>
    <row r="105" spans="1:15" s="16" customFormat="1" ht="15.95" customHeight="1">
      <c r="A105" s="49">
        <v>21</v>
      </c>
      <c r="B105" s="52" t="s">
        <v>340</v>
      </c>
      <c r="C105" s="50">
        <f t="shared" si="63"/>
        <v>52</v>
      </c>
      <c r="D105" s="128"/>
      <c r="E105" s="36">
        <v>0</v>
      </c>
      <c r="F105" s="38">
        <f t="shared" si="57"/>
        <v>0</v>
      </c>
      <c r="G105" s="36">
        <v>3</v>
      </c>
      <c r="H105" s="38">
        <f t="shared" si="58"/>
        <v>5.7692307692307692</v>
      </c>
      <c r="I105" s="36">
        <v>5</v>
      </c>
      <c r="J105" s="38">
        <f t="shared" si="59"/>
        <v>9.615384615384615</v>
      </c>
      <c r="K105" s="36">
        <v>25</v>
      </c>
      <c r="L105" s="38">
        <f t="shared" si="60"/>
        <v>48.07692307692308</v>
      </c>
      <c r="M105" s="36">
        <v>19</v>
      </c>
      <c r="N105" s="38">
        <f t="shared" si="61"/>
        <v>36.53846153846154</v>
      </c>
      <c r="O105" s="53">
        <v>0</v>
      </c>
    </row>
    <row r="106" spans="1:15" s="16" customFormat="1" ht="15.95" customHeight="1">
      <c r="A106" s="49">
        <v>22</v>
      </c>
      <c r="B106" s="52" t="s">
        <v>365</v>
      </c>
      <c r="C106" s="50">
        <f>SUM(E106,G106,I106,K106,M106,O106)</f>
        <v>33</v>
      </c>
      <c r="D106" s="130"/>
      <c r="E106" s="49">
        <v>0</v>
      </c>
      <c r="F106" s="38">
        <f t="shared" si="57"/>
        <v>0</v>
      </c>
      <c r="G106" s="49">
        <v>4</v>
      </c>
      <c r="H106" s="38">
        <f t="shared" si="58"/>
        <v>12.121212121212121</v>
      </c>
      <c r="I106" s="49">
        <v>11</v>
      </c>
      <c r="J106" s="38">
        <f t="shared" si="59"/>
        <v>33.333333333333336</v>
      </c>
      <c r="K106" s="49">
        <v>11</v>
      </c>
      <c r="L106" s="38">
        <f t="shared" si="60"/>
        <v>33.333333333333336</v>
      </c>
      <c r="M106" s="49">
        <v>3</v>
      </c>
      <c r="N106" s="38">
        <f t="shared" si="61"/>
        <v>9.0909090909090917</v>
      </c>
      <c r="O106" s="53">
        <v>4</v>
      </c>
    </row>
    <row r="107" spans="1:15" s="67" customFormat="1" ht="15.95" customHeight="1">
      <c r="A107" s="371" t="s">
        <v>388</v>
      </c>
      <c r="B107" s="371"/>
      <c r="C107" s="28">
        <f>SUM(C82:C106)</f>
        <v>1003</v>
      </c>
      <c r="D107" s="28">
        <f>SUM(D82:D106)</f>
        <v>5</v>
      </c>
      <c r="E107" s="28">
        <f>SUM(E82:E106)</f>
        <v>16</v>
      </c>
      <c r="F107" s="42">
        <f t="shared" si="57"/>
        <v>1.5952143569292123</v>
      </c>
      <c r="G107" s="28">
        <f>SUM(G82:G106)</f>
        <v>66</v>
      </c>
      <c r="H107" s="42">
        <f t="shared" si="58"/>
        <v>6.5802592223330008</v>
      </c>
      <c r="I107" s="28">
        <f>SUM(I82:I106)</f>
        <v>302</v>
      </c>
      <c r="J107" s="42">
        <f t="shared" si="59"/>
        <v>30.109670987038882</v>
      </c>
      <c r="K107" s="28">
        <f>SUM(K82:K106)</f>
        <v>481</v>
      </c>
      <c r="L107" s="42">
        <f t="shared" si="60"/>
        <v>47.956131605184446</v>
      </c>
      <c r="M107" s="28">
        <f>SUM(M82:M106)</f>
        <v>85</v>
      </c>
      <c r="N107" s="42">
        <f t="shared" si="61"/>
        <v>8.4745762711864412</v>
      </c>
      <c r="O107" s="28">
        <f>SUM(O82:O106)</f>
        <v>53</v>
      </c>
    </row>
    <row r="108" spans="1:15" s="66" customFormat="1" ht="15.95" customHeight="1">
      <c r="A108" s="377" t="s">
        <v>189</v>
      </c>
      <c r="B108" s="378"/>
      <c r="C108" s="378"/>
      <c r="D108" s="378"/>
      <c r="E108" s="363"/>
      <c r="F108" s="364"/>
      <c r="G108" s="364"/>
      <c r="H108" s="364"/>
      <c r="I108" s="364"/>
      <c r="J108" s="364"/>
      <c r="K108" s="364"/>
      <c r="L108" s="364"/>
      <c r="M108" s="364"/>
      <c r="N108" s="364"/>
      <c r="O108" s="65"/>
    </row>
    <row r="109" spans="1:15" s="16" customFormat="1" ht="15.95" customHeight="1">
      <c r="A109" s="49">
        <v>1</v>
      </c>
      <c r="B109" s="52" t="s">
        <v>77</v>
      </c>
      <c r="C109" s="50">
        <f>SUM(E109,G109,I109,K109,M109,O109)</f>
        <v>33</v>
      </c>
      <c r="D109" s="128"/>
      <c r="E109" s="49">
        <v>0</v>
      </c>
      <c r="F109" s="38">
        <f t="shared" ref="F109:F112" si="64">E109*100/C109</f>
        <v>0</v>
      </c>
      <c r="G109" s="49">
        <v>0</v>
      </c>
      <c r="H109" s="38">
        <f t="shared" ref="H109:H112" si="65">G109*100/C109</f>
        <v>0</v>
      </c>
      <c r="I109" s="49">
        <v>5</v>
      </c>
      <c r="J109" s="38">
        <f t="shared" ref="J109:J112" si="66">I109*100/C109</f>
        <v>15.151515151515152</v>
      </c>
      <c r="K109" s="49">
        <v>28</v>
      </c>
      <c r="L109" s="38">
        <f t="shared" ref="L109:L112" si="67">K109*100/C109</f>
        <v>84.848484848484844</v>
      </c>
      <c r="M109" s="49">
        <v>0</v>
      </c>
      <c r="N109" s="38">
        <f t="shared" ref="N109:N112" si="68">M109*100/C109</f>
        <v>0</v>
      </c>
      <c r="O109" s="54">
        <v>0</v>
      </c>
    </row>
    <row r="110" spans="1:15" s="16" customFormat="1" ht="15.95" customHeight="1">
      <c r="A110" s="49">
        <v>2</v>
      </c>
      <c r="B110" s="52" t="s">
        <v>78</v>
      </c>
      <c r="C110" s="50">
        <f t="shared" ref="C110:C112" si="69">SUM(E110,G110,I110,K110,M110,O110)</f>
        <v>36</v>
      </c>
      <c r="D110" s="128"/>
      <c r="E110" s="36">
        <v>0</v>
      </c>
      <c r="F110" s="38">
        <f t="shared" si="64"/>
        <v>0</v>
      </c>
      <c r="G110" s="36">
        <v>1</v>
      </c>
      <c r="H110" s="38">
        <f t="shared" si="65"/>
        <v>2.7777777777777777</v>
      </c>
      <c r="I110" s="36">
        <v>2</v>
      </c>
      <c r="J110" s="38">
        <f t="shared" si="66"/>
        <v>5.5555555555555554</v>
      </c>
      <c r="K110" s="36">
        <v>33</v>
      </c>
      <c r="L110" s="38">
        <f t="shared" si="67"/>
        <v>91.666666666666671</v>
      </c>
      <c r="M110" s="36">
        <v>0</v>
      </c>
      <c r="N110" s="38">
        <f t="shared" si="68"/>
        <v>0</v>
      </c>
      <c r="O110" s="53">
        <v>0</v>
      </c>
    </row>
    <row r="111" spans="1:15" s="16" customFormat="1" ht="15.95" customHeight="1">
      <c r="A111" s="49">
        <v>3</v>
      </c>
      <c r="B111" s="52" t="s">
        <v>237</v>
      </c>
      <c r="C111" s="50">
        <f t="shared" si="69"/>
        <v>47</v>
      </c>
      <c r="D111" s="128">
        <v>1</v>
      </c>
      <c r="E111" s="49">
        <v>3</v>
      </c>
      <c r="F111" s="38">
        <f t="shared" si="64"/>
        <v>6.3829787234042552</v>
      </c>
      <c r="G111" s="49">
        <v>2</v>
      </c>
      <c r="H111" s="38">
        <f t="shared" si="65"/>
        <v>4.2553191489361701</v>
      </c>
      <c r="I111" s="49">
        <v>11</v>
      </c>
      <c r="J111" s="38">
        <f t="shared" si="66"/>
        <v>23.404255319148938</v>
      </c>
      <c r="K111" s="49">
        <v>27</v>
      </c>
      <c r="L111" s="38">
        <f t="shared" si="67"/>
        <v>57.446808510638299</v>
      </c>
      <c r="M111" s="49">
        <v>3</v>
      </c>
      <c r="N111" s="38">
        <f t="shared" si="68"/>
        <v>6.3829787234042552</v>
      </c>
      <c r="O111" s="54">
        <v>1</v>
      </c>
    </row>
    <row r="112" spans="1:15" s="16" customFormat="1" ht="15.95" customHeight="1">
      <c r="A112" s="49">
        <v>4</v>
      </c>
      <c r="B112" s="52" t="s">
        <v>341</v>
      </c>
      <c r="C112" s="50">
        <f t="shared" si="69"/>
        <v>66</v>
      </c>
      <c r="D112" s="128"/>
      <c r="E112" s="49">
        <v>1</v>
      </c>
      <c r="F112" s="38">
        <f t="shared" si="64"/>
        <v>1.5151515151515151</v>
      </c>
      <c r="G112" s="49">
        <v>1</v>
      </c>
      <c r="H112" s="38">
        <f t="shared" si="65"/>
        <v>1.5151515151515151</v>
      </c>
      <c r="I112" s="49">
        <v>0</v>
      </c>
      <c r="J112" s="38">
        <f t="shared" si="66"/>
        <v>0</v>
      </c>
      <c r="K112" s="49">
        <v>47</v>
      </c>
      <c r="L112" s="38">
        <f t="shared" si="67"/>
        <v>71.212121212121218</v>
      </c>
      <c r="M112" s="49">
        <v>17</v>
      </c>
      <c r="N112" s="38">
        <f t="shared" si="68"/>
        <v>25.757575757575758</v>
      </c>
      <c r="O112" s="54">
        <v>0</v>
      </c>
    </row>
    <row r="113" spans="1:15" s="67" customFormat="1" ht="15.95" customHeight="1">
      <c r="A113" s="371" t="s">
        <v>44</v>
      </c>
      <c r="B113" s="371"/>
      <c r="C113" s="28">
        <f>SUM(C109:C112)</f>
        <v>182</v>
      </c>
      <c r="D113" s="28">
        <f t="shared" ref="D113:O113" si="70">SUM(D109:D112)</f>
        <v>1</v>
      </c>
      <c r="E113" s="28">
        <f t="shared" si="70"/>
        <v>4</v>
      </c>
      <c r="F113" s="42">
        <f>E113*100/C113</f>
        <v>2.197802197802198</v>
      </c>
      <c r="G113" s="28">
        <f t="shared" si="70"/>
        <v>4</v>
      </c>
      <c r="H113" s="42">
        <f>G113*100/C113</f>
        <v>2.197802197802198</v>
      </c>
      <c r="I113" s="28">
        <f t="shared" si="70"/>
        <v>18</v>
      </c>
      <c r="J113" s="42">
        <f>I113*100/C113</f>
        <v>9.8901098901098905</v>
      </c>
      <c r="K113" s="28">
        <f t="shared" si="70"/>
        <v>135</v>
      </c>
      <c r="L113" s="42">
        <f>K113*100/C113</f>
        <v>74.175824175824175</v>
      </c>
      <c r="M113" s="28">
        <f t="shared" si="70"/>
        <v>20</v>
      </c>
      <c r="N113" s="42">
        <f>M113*100/C113</f>
        <v>10.989010989010989</v>
      </c>
      <c r="O113" s="28">
        <f t="shared" si="70"/>
        <v>1</v>
      </c>
    </row>
    <row r="114" spans="1:15" s="67" customFormat="1" ht="24.95" customHeight="1">
      <c r="A114" s="160">
        <f>SUM(A75,A79,A106,A112)</f>
        <v>31</v>
      </c>
      <c r="B114" s="160" t="s">
        <v>389</v>
      </c>
      <c r="C114" s="30">
        <f>SUM(C76,C80,C107,C113)</f>
        <v>1293</v>
      </c>
      <c r="D114" s="30">
        <f>SUM(D76,D80,D107,D113)</f>
        <v>6</v>
      </c>
      <c r="E114" s="30">
        <f>SUM(E76,E80,E107,E113)</f>
        <v>21</v>
      </c>
      <c r="F114" s="68">
        <f t="shared" ref="F114" si="71">E114*100/C114</f>
        <v>1.6241299303944317</v>
      </c>
      <c r="G114" s="30">
        <f>SUM(G76,G80,G107,G113)</f>
        <v>73</v>
      </c>
      <c r="H114" s="40">
        <f t="shared" ref="H114" si="72">G114*100/C114</f>
        <v>5.645784996133024</v>
      </c>
      <c r="I114" s="30">
        <f>SUM(I76,I80,I107,I113)</f>
        <v>361</v>
      </c>
      <c r="J114" s="40">
        <f t="shared" ref="J114" si="73">I114*100/C114</f>
        <v>27.919566898685229</v>
      </c>
      <c r="K114" s="30">
        <f>SUM(K76,K80,K107,K113)</f>
        <v>668</v>
      </c>
      <c r="L114" s="40">
        <f t="shared" ref="L114" si="74">K114*100/C114</f>
        <v>51.662799690641918</v>
      </c>
      <c r="M114" s="30">
        <f>SUM(M76,M80,M107,M113)</f>
        <v>105</v>
      </c>
      <c r="N114" s="40">
        <f t="shared" ref="N114" si="75">M114*100/C114</f>
        <v>8.1206496519721583</v>
      </c>
      <c r="O114" s="30">
        <f>SUM(O76,O80,O107,O113)</f>
        <v>65</v>
      </c>
    </row>
    <row r="115" spans="1:15" ht="18" customHeight="1">
      <c r="B115" s="155" t="s">
        <v>405</v>
      </c>
      <c r="C115" s="158">
        <f>SUM(E114,G114,I114)</f>
        <v>455</v>
      </c>
      <c r="D115" s="162">
        <f>C115*100/C114</f>
        <v>35.189481825212681</v>
      </c>
      <c r="O115" s="91"/>
    </row>
    <row r="116" spans="1:15" s="12" customFormat="1" ht="18" customHeight="1">
      <c r="A116" s="2"/>
      <c r="B116" s="196" t="s">
        <v>285</v>
      </c>
      <c r="C116" s="161">
        <f>K114</f>
        <v>668</v>
      </c>
      <c r="D116" s="162">
        <f>C116*100/C114</f>
        <v>51.662799690641918</v>
      </c>
      <c r="E116" s="2"/>
      <c r="F116" s="2"/>
      <c r="G116" s="2"/>
      <c r="H116" s="2"/>
      <c r="I116" s="2"/>
      <c r="J116" s="346" t="s">
        <v>391</v>
      </c>
      <c r="K116" s="346"/>
      <c r="L116" s="346"/>
      <c r="M116" s="346"/>
      <c r="N116" s="346"/>
      <c r="O116" s="346"/>
    </row>
    <row r="117" spans="1:15" s="12" customFormat="1" ht="18" customHeight="1">
      <c r="A117" s="2"/>
      <c r="B117" s="155" t="s">
        <v>410</v>
      </c>
      <c r="C117" s="161">
        <f>SUM(M114,O114)</f>
        <v>170</v>
      </c>
      <c r="D117" s="162">
        <f>C117*100/C114</f>
        <v>13.147718484145399</v>
      </c>
      <c r="E117" s="9"/>
      <c r="F117" s="9"/>
      <c r="G117" s="9"/>
      <c r="H117" s="2"/>
      <c r="I117" s="2"/>
      <c r="J117" s="339" t="s">
        <v>17</v>
      </c>
      <c r="K117" s="339"/>
      <c r="L117" s="339"/>
      <c r="M117" s="339"/>
      <c r="N117" s="339"/>
      <c r="O117" s="339"/>
    </row>
    <row r="118" spans="1:15" s="12" customFormat="1" ht="18" customHeight="1">
      <c r="A118" s="339" t="s">
        <v>381</v>
      </c>
      <c r="B118" s="339"/>
      <c r="C118" s="339"/>
      <c r="D118" s="339"/>
      <c r="E118" s="339"/>
      <c r="F118" s="339"/>
      <c r="G118" s="339"/>
      <c r="H118" s="2"/>
      <c r="I118" s="2"/>
      <c r="J118" s="339" t="s">
        <v>15</v>
      </c>
      <c r="K118" s="339"/>
      <c r="L118" s="339"/>
      <c r="M118" s="339"/>
      <c r="N118" s="339"/>
      <c r="O118" s="339"/>
    </row>
    <row r="119" spans="1:15" s="12" customFormat="1" ht="18" customHeight="1">
      <c r="H119" s="2"/>
      <c r="I119" s="2"/>
    </row>
    <row r="120" spans="1:15" s="12" customFormat="1" ht="18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s="12" customFormat="1" ht="18" customHeight="1">
      <c r="A121" s="341" t="s">
        <v>286</v>
      </c>
      <c r="B121" s="341"/>
      <c r="C121" s="341"/>
      <c r="D121" s="341"/>
      <c r="E121" s="341"/>
      <c r="F121" s="341"/>
      <c r="G121" s="341"/>
      <c r="H121" s="192"/>
      <c r="I121" s="192"/>
      <c r="J121" s="341" t="s">
        <v>286</v>
      </c>
      <c r="K121" s="341"/>
      <c r="L121" s="341"/>
      <c r="M121" s="341"/>
      <c r="N121" s="341"/>
      <c r="O121" s="341"/>
    </row>
    <row r="122" spans="1:15" s="12" customFormat="1" ht="18" customHeight="1">
      <c r="A122" s="197"/>
      <c r="B122" s="197"/>
      <c r="C122" s="197"/>
      <c r="D122" s="197"/>
      <c r="E122" s="197"/>
      <c r="F122" s="197"/>
      <c r="G122" s="197"/>
      <c r="H122" s="192"/>
      <c r="I122" s="192"/>
      <c r="J122" s="197"/>
      <c r="K122" s="197"/>
      <c r="L122" s="197"/>
      <c r="M122" s="197"/>
      <c r="N122" s="197"/>
      <c r="O122" s="197"/>
    </row>
    <row r="123" spans="1:15" s="12" customFormat="1" ht="18" customHeight="1">
      <c r="A123" s="342" t="s">
        <v>276</v>
      </c>
      <c r="B123" s="342"/>
      <c r="C123" s="342"/>
      <c r="D123" s="342"/>
      <c r="E123" s="342"/>
      <c r="F123" s="342"/>
      <c r="G123" s="342"/>
      <c r="H123" s="2"/>
      <c r="I123" s="2"/>
      <c r="J123" s="342" t="s">
        <v>41</v>
      </c>
      <c r="K123" s="342"/>
      <c r="L123" s="342"/>
      <c r="M123" s="342"/>
      <c r="N123" s="342"/>
      <c r="O123" s="342"/>
    </row>
    <row r="124" spans="1:15" ht="17.100000000000001" customHeight="1">
      <c r="A124" s="348" t="s">
        <v>22</v>
      </c>
      <c r="B124" s="348"/>
      <c r="C124" s="348"/>
      <c r="D124" s="348"/>
      <c r="E124" s="55"/>
      <c r="I124" s="372" t="s">
        <v>4</v>
      </c>
      <c r="J124" s="372"/>
      <c r="K124" s="372"/>
      <c r="L124" s="372"/>
      <c r="M124" s="372"/>
      <c r="N124" s="372"/>
      <c r="O124" s="372"/>
    </row>
    <row r="125" spans="1:15" ht="17.100000000000001" customHeight="1">
      <c r="A125" s="339" t="s">
        <v>48</v>
      </c>
      <c r="B125" s="339"/>
      <c r="C125" s="339"/>
      <c r="D125" s="339"/>
      <c r="E125" s="55"/>
      <c r="I125" s="374" t="s">
        <v>5</v>
      </c>
      <c r="J125" s="374"/>
      <c r="K125" s="374"/>
      <c r="L125" s="374"/>
      <c r="M125" s="374"/>
      <c r="N125" s="374"/>
      <c r="O125" s="374"/>
    </row>
    <row r="126" spans="1:15" ht="17.100000000000001" customHeight="1">
      <c r="A126" s="339" t="s">
        <v>49</v>
      </c>
      <c r="B126" s="339"/>
      <c r="C126" s="339"/>
      <c r="D126" s="339"/>
      <c r="E126" s="56"/>
      <c r="I126" s="387"/>
      <c r="J126" s="387"/>
      <c r="K126" s="387"/>
      <c r="L126" s="387"/>
      <c r="M126" s="387"/>
      <c r="N126" s="387"/>
      <c r="O126" s="387"/>
    </row>
    <row r="127" spans="1:15" s="59" customFormat="1" ht="17.100000000000001" customHeight="1">
      <c r="A127" s="347"/>
      <c r="B127" s="347"/>
      <c r="C127" s="347"/>
      <c r="D127" s="347"/>
      <c r="E127" s="58"/>
      <c r="F127" s="57"/>
      <c r="G127" s="57"/>
      <c r="H127" s="57"/>
    </row>
    <row r="128" spans="1:15" s="61" customFormat="1" ht="24.95" customHeight="1">
      <c r="A128" s="388" t="s">
        <v>287</v>
      </c>
      <c r="B128" s="388"/>
      <c r="C128" s="388"/>
      <c r="D128" s="388"/>
      <c r="E128" s="388"/>
      <c r="F128" s="388"/>
      <c r="G128" s="388"/>
      <c r="H128" s="388"/>
      <c r="I128" s="388"/>
      <c r="J128" s="388"/>
      <c r="K128" s="388"/>
      <c r="L128" s="388"/>
      <c r="M128" s="388"/>
      <c r="N128" s="388"/>
      <c r="O128" s="388"/>
    </row>
    <row r="129" spans="1:15" s="61" customFormat="1" ht="20.100000000000001" customHeight="1">
      <c r="A129" s="388" t="s">
        <v>280</v>
      </c>
      <c r="B129" s="388"/>
      <c r="C129" s="388"/>
      <c r="D129" s="388"/>
      <c r="E129" s="388"/>
      <c r="F129" s="388"/>
      <c r="G129" s="388"/>
      <c r="H129" s="388"/>
      <c r="I129" s="388"/>
      <c r="J129" s="388"/>
      <c r="K129" s="388"/>
      <c r="L129" s="388"/>
      <c r="M129" s="388"/>
      <c r="N129" s="388"/>
      <c r="O129" s="388"/>
    </row>
    <row r="130" spans="1:15" s="61" customFormat="1" ht="15" customHeight="1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</row>
    <row r="131" spans="1:15" s="63" customFormat="1" ht="18" customHeight="1">
      <c r="A131" s="362" t="s">
        <v>0</v>
      </c>
      <c r="B131" s="362" t="s">
        <v>24</v>
      </c>
      <c r="C131" s="366" t="s">
        <v>6</v>
      </c>
      <c r="D131" s="366"/>
      <c r="E131" s="369" t="s">
        <v>14</v>
      </c>
      <c r="F131" s="370"/>
      <c r="G131" s="370"/>
      <c r="H131" s="370"/>
      <c r="I131" s="370"/>
      <c r="J131" s="370"/>
      <c r="K131" s="370"/>
      <c r="L131" s="370"/>
      <c r="M131" s="370"/>
      <c r="N131" s="370"/>
      <c r="O131" s="352" t="s">
        <v>383</v>
      </c>
    </row>
    <row r="132" spans="1:15" s="63" customFormat="1" ht="18" customHeight="1">
      <c r="A132" s="362"/>
      <c r="B132" s="366"/>
      <c r="C132" s="365" t="s">
        <v>7</v>
      </c>
      <c r="D132" s="366" t="s">
        <v>8</v>
      </c>
      <c r="E132" s="366" t="s">
        <v>9</v>
      </c>
      <c r="F132" s="366"/>
      <c r="G132" s="366" t="s">
        <v>10</v>
      </c>
      <c r="H132" s="366"/>
      <c r="I132" s="366" t="s">
        <v>11</v>
      </c>
      <c r="J132" s="366"/>
      <c r="K132" s="366" t="s">
        <v>3</v>
      </c>
      <c r="L132" s="366"/>
      <c r="M132" s="366" t="s">
        <v>12</v>
      </c>
      <c r="N132" s="366"/>
      <c r="O132" s="353"/>
    </row>
    <row r="133" spans="1:15" ht="18" customHeight="1">
      <c r="A133" s="362"/>
      <c r="B133" s="366"/>
      <c r="C133" s="365"/>
      <c r="D133" s="366"/>
      <c r="E133" s="64" t="s">
        <v>1</v>
      </c>
      <c r="F133" s="64" t="s">
        <v>2</v>
      </c>
      <c r="G133" s="64" t="s">
        <v>1</v>
      </c>
      <c r="H133" s="64" t="s">
        <v>2</v>
      </c>
      <c r="I133" s="64" t="s">
        <v>1</v>
      </c>
      <c r="J133" s="64" t="s">
        <v>2</v>
      </c>
      <c r="K133" s="64" t="s">
        <v>1</v>
      </c>
      <c r="L133" s="64" t="s">
        <v>2</v>
      </c>
      <c r="M133" s="64" t="s">
        <v>1</v>
      </c>
      <c r="N133" s="64" t="s">
        <v>2</v>
      </c>
      <c r="O133" s="354"/>
    </row>
    <row r="134" spans="1:15" s="66" customFormat="1" ht="20.100000000000001" customHeight="1">
      <c r="A134" s="367" t="s">
        <v>28</v>
      </c>
      <c r="B134" s="368"/>
      <c r="C134" s="368"/>
      <c r="D134" s="368"/>
      <c r="E134" s="363"/>
      <c r="F134" s="364"/>
      <c r="G134" s="364"/>
      <c r="H134" s="364"/>
      <c r="I134" s="364"/>
      <c r="J134" s="364"/>
      <c r="K134" s="364"/>
      <c r="L134" s="364"/>
      <c r="M134" s="364"/>
      <c r="N134" s="364"/>
      <c r="O134" s="65"/>
    </row>
    <row r="135" spans="1:15" s="16" customFormat="1" ht="20.100000000000001" customHeight="1">
      <c r="A135" s="49">
        <v>1</v>
      </c>
      <c r="B135" s="52" t="s">
        <v>82</v>
      </c>
      <c r="C135" s="50">
        <f>SUM(E135,G135,I135,K135,M135,O135)</f>
        <v>46</v>
      </c>
      <c r="D135" s="128"/>
      <c r="E135" s="36">
        <v>0</v>
      </c>
      <c r="F135" s="38">
        <f t="shared" ref="F135:F158" si="76">E135*100/C135</f>
        <v>0</v>
      </c>
      <c r="G135" s="36">
        <v>1</v>
      </c>
      <c r="H135" s="38">
        <f t="shared" ref="H135:H158" si="77">G135*100/C135</f>
        <v>2.1739130434782608</v>
      </c>
      <c r="I135" s="36">
        <v>32</v>
      </c>
      <c r="J135" s="38">
        <f t="shared" ref="J135:J158" si="78">I135*100/C135</f>
        <v>69.565217391304344</v>
      </c>
      <c r="K135" s="36">
        <v>8</v>
      </c>
      <c r="L135" s="38">
        <f t="shared" ref="L135:L158" si="79">K135*100/C135</f>
        <v>17.391304347826086</v>
      </c>
      <c r="M135" s="36">
        <v>5</v>
      </c>
      <c r="N135" s="38">
        <f t="shared" ref="N135:N158" si="80">M135*100/C135</f>
        <v>10.869565217391305</v>
      </c>
      <c r="O135" s="53">
        <v>0</v>
      </c>
    </row>
    <row r="136" spans="1:15" s="16" customFormat="1" ht="20.100000000000001" customHeight="1">
      <c r="A136" s="49">
        <v>2</v>
      </c>
      <c r="B136" s="52" t="s">
        <v>83</v>
      </c>
      <c r="C136" s="50">
        <f t="shared" ref="C136:C158" si="81">SUM(E136,G136,I136,K136,M136,O136)</f>
        <v>42</v>
      </c>
      <c r="D136" s="128"/>
      <c r="E136" s="36">
        <v>0</v>
      </c>
      <c r="F136" s="38">
        <f t="shared" si="76"/>
        <v>0</v>
      </c>
      <c r="G136" s="36">
        <v>0</v>
      </c>
      <c r="H136" s="38">
        <f t="shared" si="77"/>
        <v>0</v>
      </c>
      <c r="I136" s="36">
        <v>41</v>
      </c>
      <c r="J136" s="38">
        <f t="shared" si="78"/>
        <v>97.61904761904762</v>
      </c>
      <c r="K136" s="36">
        <v>0</v>
      </c>
      <c r="L136" s="38">
        <f t="shared" si="79"/>
        <v>0</v>
      </c>
      <c r="M136" s="36">
        <v>1</v>
      </c>
      <c r="N136" s="38">
        <f t="shared" si="80"/>
        <v>2.3809523809523809</v>
      </c>
      <c r="O136" s="53">
        <v>0</v>
      </c>
    </row>
    <row r="137" spans="1:15" s="16" customFormat="1" ht="20.100000000000001" customHeight="1">
      <c r="A137" s="49">
        <v>3</v>
      </c>
      <c r="B137" s="52" t="s">
        <v>84</v>
      </c>
      <c r="C137" s="50">
        <f t="shared" si="81"/>
        <v>44</v>
      </c>
      <c r="D137" s="128"/>
      <c r="E137" s="36">
        <v>0</v>
      </c>
      <c r="F137" s="38">
        <f t="shared" si="76"/>
        <v>0</v>
      </c>
      <c r="G137" s="36">
        <v>0</v>
      </c>
      <c r="H137" s="38">
        <f t="shared" si="77"/>
        <v>0</v>
      </c>
      <c r="I137" s="36">
        <v>25</v>
      </c>
      <c r="J137" s="38">
        <f t="shared" si="78"/>
        <v>56.81818181818182</v>
      </c>
      <c r="K137" s="36">
        <v>18</v>
      </c>
      <c r="L137" s="38">
        <f t="shared" si="79"/>
        <v>40.909090909090907</v>
      </c>
      <c r="M137" s="36">
        <v>1</v>
      </c>
      <c r="N137" s="38">
        <f t="shared" si="80"/>
        <v>2.2727272727272729</v>
      </c>
      <c r="O137" s="53">
        <v>0</v>
      </c>
    </row>
    <row r="138" spans="1:15" s="16" customFormat="1" ht="20.100000000000001" customHeight="1">
      <c r="A138" s="49">
        <v>4</v>
      </c>
      <c r="B138" s="52" t="s">
        <v>85</v>
      </c>
      <c r="C138" s="50">
        <f t="shared" si="81"/>
        <v>43</v>
      </c>
      <c r="D138" s="128">
        <v>1</v>
      </c>
      <c r="E138" s="36">
        <v>0</v>
      </c>
      <c r="F138" s="38">
        <f t="shared" si="76"/>
        <v>0</v>
      </c>
      <c r="G138" s="36">
        <v>0</v>
      </c>
      <c r="H138" s="38">
        <f t="shared" si="77"/>
        <v>0</v>
      </c>
      <c r="I138" s="36">
        <v>26</v>
      </c>
      <c r="J138" s="38">
        <f t="shared" si="78"/>
        <v>60.465116279069768</v>
      </c>
      <c r="K138" s="36">
        <v>17</v>
      </c>
      <c r="L138" s="38">
        <f t="shared" si="79"/>
        <v>39.534883720930232</v>
      </c>
      <c r="M138" s="36">
        <v>0</v>
      </c>
      <c r="N138" s="38">
        <f t="shared" si="80"/>
        <v>0</v>
      </c>
      <c r="O138" s="53">
        <v>0</v>
      </c>
    </row>
    <row r="139" spans="1:15" s="16" customFormat="1" ht="20.100000000000001" customHeight="1">
      <c r="A139" s="49">
        <v>5</v>
      </c>
      <c r="B139" s="52" t="s">
        <v>86</v>
      </c>
      <c r="C139" s="50">
        <f t="shared" si="81"/>
        <v>34</v>
      </c>
      <c r="D139" s="128"/>
      <c r="E139" s="36">
        <v>0</v>
      </c>
      <c r="F139" s="38">
        <f t="shared" si="76"/>
        <v>0</v>
      </c>
      <c r="G139" s="36">
        <v>0</v>
      </c>
      <c r="H139" s="38">
        <f t="shared" si="77"/>
        <v>0</v>
      </c>
      <c r="I139" s="36">
        <v>12</v>
      </c>
      <c r="J139" s="38">
        <f t="shared" si="78"/>
        <v>35.294117647058826</v>
      </c>
      <c r="K139" s="36">
        <v>22</v>
      </c>
      <c r="L139" s="38">
        <f t="shared" si="79"/>
        <v>64.705882352941174</v>
      </c>
      <c r="M139" s="36">
        <v>0</v>
      </c>
      <c r="N139" s="38">
        <f t="shared" si="80"/>
        <v>0</v>
      </c>
      <c r="O139" s="53">
        <v>0</v>
      </c>
    </row>
    <row r="140" spans="1:15" s="16" customFormat="1" ht="20.100000000000001" customHeight="1">
      <c r="A140" s="49">
        <v>6</v>
      </c>
      <c r="B140" s="52" t="s">
        <v>87</v>
      </c>
      <c r="C140" s="50">
        <f>SUM(E140,G140,I140,K140,M140,O140)</f>
        <v>37</v>
      </c>
      <c r="D140" s="128"/>
      <c r="E140" s="36">
        <v>0</v>
      </c>
      <c r="F140" s="38">
        <f t="shared" si="76"/>
        <v>0</v>
      </c>
      <c r="G140" s="36">
        <v>0</v>
      </c>
      <c r="H140" s="38">
        <f t="shared" si="77"/>
        <v>0</v>
      </c>
      <c r="I140" s="36">
        <v>26</v>
      </c>
      <c r="J140" s="38">
        <f t="shared" si="78"/>
        <v>70.270270270270274</v>
      </c>
      <c r="K140" s="36">
        <v>8</v>
      </c>
      <c r="L140" s="38">
        <f t="shared" si="79"/>
        <v>21.621621621621621</v>
      </c>
      <c r="M140" s="36">
        <v>3</v>
      </c>
      <c r="N140" s="38">
        <f t="shared" si="80"/>
        <v>8.1081081081081088</v>
      </c>
      <c r="O140" s="53">
        <v>0</v>
      </c>
    </row>
    <row r="141" spans="1:15" s="16" customFormat="1" ht="20.100000000000001" customHeight="1">
      <c r="A141" s="49">
        <v>7</v>
      </c>
      <c r="B141" s="52" t="s">
        <v>88</v>
      </c>
      <c r="C141" s="50">
        <f t="shared" si="81"/>
        <v>43</v>
      </c>
      <c r="D141" s="128">
        <v>4</v>
      </c>
      <c r="E141" s="36">
        <v>0</v>
      </c>
      <c r="F141" s="38">
        <f t="shared" si="76"/>
        <v>0</v>
      </c>
      <c r="G141" s="36">
        <v>0</v>
      </c>
      <c r="H141" s="38">
        <f t="shared" si="77"/>
        <v>0</v>
      </c>
      <c r="I141" s="36">
        <v>40</v>
      </c>
      <c r="J141" s="38">
        <f t="shared" si="78"/>
        <v>93.023255813953483</v>
      </c>
      <c r="K141" s="36">
        <v>3</v>
      </c>
      <c r="L141" s="38">
        <f t="shared" si="79"/>
        <v>6.9767441860465116</v>
      </c>
      <c r="M141" s="36">
        <v>0</v>
      </c>
      <c r="N141" s="38">
        <f t="shared" si="80"/>
        <v>0</v>
      </c>
      <c r="O141" s="53">
        <v>0</v>
      </c>
    </row>
    <row r="142" spans="1:15" s="16" customFormat="1" ht="20.100000000000001" customHeight="1">
      <c r="A142" s="49">
        <v>8</v>
      </c>
      <c r="B142" s="52" t="s">
        <v>89</v>
      </c>
      <c r="C142" s="50">
        <f t="shared" si="81"/>
        <v>33</v>
      </c>
      <c r="D142" s="128"/>
      <c r="E142" s="36">
        <v>0</v>
      </c>
      <c r="F142" s="38">
        <f t="shared" si="76"/>
        <v>0</v>
      </c>
      <c r="G142" s="36">
        <v>0</v>
      </c>
      <c r="H142" s="38">
        <f t="shared" si="77"/>
        <v>0</v>
      </c>
      <c r="I142" s="36">
        <v>23</v>
      </c>
      <c r="J142" s="38">
        <f t="shared" si="78"/>
        <v>69.696969696969703</v>
      </c>
      <c r="K142" s="36">
        <v>7</v>
      </c>
      <c r="L142" s="38">
        <f t="shared" si="79"/>
        <v>21.212121212121211</v>
      </c>
      <c r="M142" s="36">
        <v>3</v>
      </c>
      <c r="N142" s="38">
        <f t="shared" si="80"/>
        <v>9.0909090909090917</v>
      </c>
      <c r="O142" s="53">
        <v>0</v>
      </c>
    </row>
    <row r="143" spans="1:15" s="16" customFormat="1" ht="20.100000000000001" customHeight="1">
      <c r="A143" s="49">
        <v>9</v>
      </c>
      <c r="B143" s="52" t="s">
        <v>90</v>
      </c>
      <c r="C143" s="50">
        <f t="shared" si="81"/>
        <v>39</v>
      </c>
      <c r="D143" s="128"/>
      <c r="E143" s="36">
        <v>1</v>
      </c>
      <c r="F143" s="38">
        <f t="shared" si="76"/>
        <v>2.5641025641025643</v>
      </c>
      <c r="G143" s="36">
        <v>0</v>
      </c>
      <c r="H143" s="38">
        <f t="shared" si="77"/>
        <v>0</v>
      </c>
      <c r="I143" s="36">
        <v>31</v>
      </c>
      <c r="J143" s="38">
        <f t="shared" si="78"/>
        <v>79.487179487179489</v>
      </c>
      <c r="K143" s="36">
        <v>7</v>
      </c>
      <c r="L143" s="38">
        <f t="shared" si="79"/>
        <v>17.948717948717949</v>
      </c>
      <c r="M143" s="36">
        <v>0</v>
      </c>
      <c r="N143" s="38">
        <f t="shared" si="80"/>
        <v>0</v>
      </c>
      <c r="O143" s="53">
        <v>0</v>
      </c>
    </row>
    <row r="144" spans="1:15" s="16" customFormat="1" ht="20.100000000000001" customHeight="1">
      <c r="A144" s="49">
        <v>10</v>
      </c>
      <c r="B144" s="52" t="s">
        <v>91</v>
      </c>
      <c r="C144" s="50">
        <f t="shared" si="81"/>
        <v>37</v>
      </c>
      <c r="D144" s="128"/>
      <c r="E144" s="36">
        <v>0</v>
      </c>
      <c r="F144" s="38">
        <f t="shared" si="76"/>
        <v>0</v>
      </c>
      <c r="G144" s="36">
        <v>0</v>
      </c>
      <c r="H144" s="38">
        <f t="shared" si="77"/>
        <v>0</v>
      </c>
      <c r="I144" s="36">
        <v>25</v>
      </c>
      <c r="J144" s="38">
        <f t="shared" si="78"/>
        <v>67.567567567567565</v>
      </c>
      <c r="K144" s="36">
        <v>10</v>
      </c>
      <c r="L144" s="38">
        <f t="shared" si="79"/>
        <v>27.027027027027028</v>
      </c>
      <c r="M144" s="36">
        <v>2</v>
      </c>
      <c r="N144" s="38">
        <f t="shared" si="80"/>
        <v>5.4054054054054053</v>
      </c>
      <c r="O144" s="53">
        <v>0</v>
      </c>
    </row>
    <row r="145" spans="1:15" s="16" customFormat="1" ht="20.100000000000001" customHeight="1">
      <c r="A145" s="49">
        <v>11</v>
      </c>
      <c r="B145" s="52" t="s">
        <v>92</v>
      </c>
      <c r="C145" s="50">
        <f t="shared" si="81"/>
        <v>36</v>
      </c>
      <c r="D145" s="128"/>
      <c r="E145" s="36">
        <v>0</v>
      </c>
      <c r="F145" s="38">
        <f t="shared" si="76"/>
        <v>0</v>
      </c>
      <c r="G145" s="36">
        <v>0</v>
      </c>
      <c r="H145" s="38">
        <f t="shared" si="77"/>
        <v>0</v>
      </c>
      <c r="I145" s="36">
        <v>15</v>
      </c>
      <c r="J145" s="38">
        <f t="shared" si="78"/>
        <v>41.666666666666664</v>
      </c>
      <c r="K145" s="36">
        <v>21</v>
      </c>
      <c r="L145" s="38">
        <f t="shared" si="79"/>
        <v>58.333333333333336</v>
      </c>
      <c r="M145" s="36">
        <v>0</v>
      </c>
      <c r="N145" s="38">
        <f t="shared" si="80"/>
        <v>0</v>
      </c>
      <c r="O145" s="53">
        <v>0</v>
      </c>
    </row>
    <row r="146" spans="1:15" s="16" customFormat="1" ht="20.100000000000001" customHeight="1">
      <c r="A146" s="49">
        <v>12</v>
      </c>
      <c r="B146" s="52" t="s">
        <v>93</v>
      </c>
      <c r="C146" s="50">
        <f t="shared" si="81"/>
        <v>42</v>
      </c>
      <c r="D146" s="128"/>
      <c r="E146" s="36">
        <v>0</v>
      </c>
      <c r="F146" s="38">
        <f t="shared" si="76"/>
        <v>0</v>
      </c>
      <c r="G146" s="36">
        <v>0</v>
      </c>
      <c r="H146" s="38">
        <f t="shared" si="77"/>
        <v>0</v>
      </c>
      <c r="I146" s="36">
        <v>24</v>
      </c>
      <c r="J146" s="38">
        <f t="shared" si="78"/>
        <v>57.142857142857146</v>
      </c>
      <c r="K146" s="36">
        <v>15</v>
      </c>
      <c r="L146" s="38">
        <f t="shared" si="79"/>
        <v>35.714285714285715</v>
      </c>
      <c r="M146" s="36">
        <v>3</v>
      </c>
      <c r="N146" s="38">
        <f t="shared" si="80"/>
        <v>7.1428571428571432</v>
      </c>
      <c r="O146" s="53">
        <v>0</v>
      </c>
    </row>
    <row r="147" spans="1:15" s="16" customFormat="1" ht="20.100000000000001" customHeight="1">
      <c r="A147" s="49">
        <v>13</v>
      </c>
      <c r="B147" s="52" t="s">
        <v>94</v>
      </c>
      <c r="C147" s="50">
        <f t="shared" si="81"/>
        <v>36</v>
      </c>
      <c r="D147" s="128">
        <v>1</v>
      </c>
      <c r="E147" s="36">
        <v>0</v>
      </c>
      <c r="F147" s="38">
        <f t="shared" si="76"/>
        <v>0</v>
      </c>
      <c r="G147" s="36">
        <v>0</v>
      </c>
      <c r="H147" s="38">
        <f t="shared" si="77"/>
        <v>0</v>
      </c>
      <c r="I147" s="36">
        <v>32</v>
      </c>
      <c r="J147" s="38">
        <f t="shared" si="78"/>
        <v>88.888888888888886</v>
      </c>
      <c r="K147" s="36">
        <v>3</v>
      </c>
      <c r="L147" s="38">
        <f t="shared" si="79"/>
        <v>8.3333333333333339</v>
      </c>
      <c r="M147" s="36">
        <v>1</v>
      </c>
      <c r="N147" s="38">
        <f t="shared" si="80"/>
        <v>2.7777777777777777</v>
      </c>
      <c r="O147" s="53">
        <v>0</v>
      </c>
    </row>
    <row r="148" spans="1:15" s="16" customFormat="1" ht="20.100000000000001" customHeight="1">
      <c r="A148" s="49">
        <v>14</v>
      </c>
      <c r="B148" s="52" t="s">
        <v>95</v>
      </c>
      <c r="C148" s="50">
        <f t="shared" si="81"/>
        <v>32</v>
      </c>
      <c r="D148" s="128"/>
      <c r="E148" s="36">
        <v>0</v>
      </c>
      <c r="F148" s="38">
        <f t="shared" si="76"/>
        <v>0</v>
      </c>
      <c r="G148" s="36">
        <v>0</v>
      </c>
      <c r="H148" s="38">
        <f t="shared" si="77"/>
        <v>0</v>
      </c>
      <c r="I148" s="36">
        <v>14</v>
      </c>
      <c r="J148" s="38">
        <f t="shared" si="78"/>
        <v>43.75</v>
      </c>
      <c r="K148" s="36">
        <v>15</v>
      </c>
      <c r="L148" s="38">
        <f t="shared" si="79"/>
        <v>46.875</v>
      </c>
      <c r="M148" s="36">
        <v>3</v>
      </c>
      <c r="N148" s="38">
        <f t="shared" si="80"/>
        <v>9.375</v>
      </c>
      <c r="O148" s="53">
        <v>0</v>
      </c>
    </row>
    <row r="149" spans="1:15" s="16" customFormat="1" ht="20.100000000000001" customHeight="1">
      <c r="A149" s="49">
        <v>15</v>
      </c>
      <c r="B149" s="52" t="s">
        <v>240</v>
      </c>
      <c r="C149" s="50">
        <f t="shared" si="81"/>
        <v>49</v>
      </c>
      <c r="D149" s="128"/>
      <c r="E149" s="36">
        <v>0</v>
      </c>
      <c r="F149" s="38">
        <f t="shared" si="76"/>
        <v>0</v>
      </c>
      <c r="G149" s="36">
        <v>2</v>
      </c>
      <c r="H149" s="38">
        <f t="shared" si="77"/>
        <v>4.0816326530612246</v>
      </c>
      <c r="I149" s="36">
        <v>7</v>
      </c>
      <c r="J149" s="38">
        <f t="shared" si="78"/>
        <v>14.285714285714286</v>
      </c>
      <c r="K149" s="36">
        <v>39</v>
      </c>
      <c r="L149" s="38">
        <f t="shared" si="79"/>
        <v>79.591836734693871</v>
      </c>
      <c r="M149" s="36">
        <v>1</v>
      </c>
      <c r="N149" s="38">
        <f t="shared" si="80"/>
        <v>2.0408163265306123</v>
      </c>
      <c r="O149" s="53">
        <v>0</v>
      </c>
    </row>
    <row r="150" spans="1:15" s="16" customFormat="1" ht="20.100000000000001" customHeight="1">
      <c r="A150" s="49">
        <v>16</v>
      </c>
      <c r="B150" s="52" t="s">
        <v>241</v>
      </c>
      <c r="C150" s="50">
        <f t="shared" si="81"/>
        <v>42</v>
      </c>
      <c r="D150" s="128"/>
      <c r="E150" s="36">
        <v>0</v>
      </c>
      <c r="F150" s="38">
        <f t="shared" si="76"/>
        <v>0</v>
      </c>
      <c r="G150" s="36">
        <v>1</v>
      </c>
      <c r="H150" s="38">
        <f t="shared" si="77"/>
        <v>2.3809523809523809</v>
      </c>
      <c r="I150" s="36">
        <v>1</v>
      </c>
      <c r="J150" s="38">
        <f t="shared" si="78"/>
        <v>2.3809523809523809</v>
      </c>
      <c r="K150" s="36">
        <v>37</v>
      </c>
      <c r="L150" s="38">
        <f t="shared" si="79"/>
        <v>88.095238095238102</v>
      </c>
      <c r="M150" s="36">
        <v>3</v>
      </c>
      <c r="N150" s="38">
        <f t="shared" si="80"/>
        <v>7.1428571428571432</v>
      </c>
      <c r="O150" s="53">
        <v>0</v>
      </c>
    </row>
    <row r="151" spans="1:15" s="16" customFormat="1" ht="20.100000000000001" customHeight="1">
      <c r="A151" s="49">
        <v>17</v>
      </c>
      <c r="B151" s="52" t="s">
        <v>242</v>
      </c>
      <c r="C151" s="50">
        <f t="shared" si="81"/>
        <v>43</v>
      </c>
      <c r="D151" s="128"/>
      <c r="E151" s="36">
        <v>0</v>
      </c>
      <c r="F151" s="38">
        <f t="shared" si="76"/>
        <v>0</v>
      </c>
      <c r="G151" s="36">
        <v>0</v>
      </c>
      <c r="H151" s="38">
        <f t="shared" si="77"/>
        <v>0</v>
      </c>
      <c r="I151" s="36">
        <v>1</v>
      </c>
      <c r="J151" s="38">
        <f t="shared" si="78"/>
        <v>2.3255813953488373</v>
      </c>
      <c r="K151" s="36">
        <v>42</v>
      </c>
      <c r="L151" s="38">
        <f t="shared" si="79"/>
        <v>97.674418604651166</v>
      </c>
      <c r="M151" s="36">
        <v>0</v>
      </c>
      <c r="N151" s="38">
        <f t="shared" si="80"/>
        <v>0</v>
      </c>
      <c r="O151" s="53">
        <v>0</v>
      </c>
    </row>
    <row r="152" spans="1:15" s="63" customFormat="1" ht="18" customHeight="1">
      <c r="A152" s="362" t="s">
        <v>0</v>
      </c>
      <c r="B152" s="362" t="s">
        <v>24</v>
      </c>
      <c r="C152" s="366" t="s">
        <v>6</v>
      </c>
      <c r="D152" s="366"/>
      <c r="E152" s="369" t="s">
        <v>14</v>
      </c>
      <c r="F152" s="370"/>
      <c r="G152" s="370"/>
      <c r="H152" s="370"/>
      <c r="I152" s="370"/>
      <c r="J152" s="370"/>
      <c r="K152" s="370"/>
      <c r="L152" s="370"/>
      <c r="M152" s="370"/>
      <c r="N152" s="370"/>
      <c r="O152" s="352" t="s">
        <v>383</v>
      </c>
    </row>
    <row r="153" spans="1:15" s="63" customFormat="1" ht="18" customHeight="1">
      <c r="A153" s="362"/>
      <c r="B153" s="366"/>
      <c r="C153" s="365" t="s">
        <v>7</v>
      </c>
      <c r="D153" s="366" t="s">
        <v>8</v>
      </c>
      <c r="E153" s="366" t="s">
        <v>9</v>
      </c>
      <c r="F153" s="366"/>
      <c r="G153" s="366" t="s">
        <v>10</v>
      </c>
      <c r="H153" s="366"/>
      <c r="I153" s="366" t="s">
        <v>11</v>
      </c>
      <c r="J153" s="366"/>
      <c r="K153" s="366" t="s">
        <v>3</v>
      </c>
      <c r="L153" s="366"/>
      <c r="M153" s="366" t="s">
        <v>12</v>
      </c>
      <c r="N153" s="366"/>
      <c r="O153" s="353"/>
    </row>
    <row r="154" spans="1:15" ht="18" customHeight="1">
      <c r="A154" s="362"/>
      <c r="B154" s="366"/>
      <c r="C154" s="365"/>
      <c r="D154" s="366"/>
      <c r="E154" s="64" t="s">
        <v>1</v>
      </c>
      <c r="F154" s="64" t="s">
        <v>2</v>
      </c>
      <c r="G154" s="64" t="s">
        <v>1</v>
      </c>
      <c r="H154" s="64" t="s">
        <v>2</v>
      </c>
      <c r="I154" s="64" t="s">
        <v>1</v>
      </c>
      <c r="J154" s="64" t="s">
        <v>2</v>
      </c>
      <c r="K154" s="64" t="s">
        <v>1</v>
      </c>
      <c r="L154" s="64" t="s">
        <v>2</v>
      </c>
      <c r="M154" s="64" t="s">
        <v>1</v>
      </c>
      <c r="N154" s="64" t="s">
        <v>2</v>
      </c>
      <c r="O154" s="354"/>
    </row>
    <row r="155" spans="1:15" s="16" customFormat="1" ht="20.100000000000001" customHeight="1">
      <c r="A155" s="49">
        <v>18</v>
      </c>
      <c r="B155" s="52" t="s">
        <v>243</v>
      </c>
      <c r="C155" s="50">
        <f t="shared" si="81"/>
        <v>44</v>
      </c>
      <c r="D155" s="128"/>
      <c r="E155" s="36">
        <v>1</v>
      </c>
      <c r="F155" s="38">
        <f t="shared" si="76"/>
        <v>2.2727272727272729</v>
      </c>
      <c r="G155" s="36">
        <v>4</v>
      </c>
      <c r="H155" s="38">
        <f t="shared" si="77"/>
        <v>9.0909090909090917</v>
      </c>
      <c r="I155" s="36">
        <v>9</v>
      </c>
      <c r="J155" s="38">
        <f t="shared" si="78"/>
        <v>20.454545454545453</v>
      </c>
      <c r="K155" s="36">
        <v>29</v>
      </c>
      <c r="L155" s="38">
        <f t="shared" si="79"/>
        <v>65.909090909090907</v>
      </c>
      <c r="M155" s="36">
        <v>1</v>
      </c>
      <c r="N155" s="38">
        <f t="shared" si="80"/>
        <v>2.2727272727272729</v>
      </c>
      <c r="O155" s="53">
        <v>0</v>
      </c>
    </row>
    <row r="156" spans="1:15" s="16" customFormat="1" ht="20.100000000000001" customHeight="1">
      <c r="A156" s="49">
        <v>19</v>
      </c>
      <c r="B156" s="52" t="s">
        <v>244</v>
      </c>
      <c r="C156" s="50">
        <f t="shared" si="81"/>
        <v>47</v>
      </c>
      <c r="D156" s="128">
        <v>1</v>
      </c>
      <c r="E156" s="36">
        <v>1</v>
      </c>
      <c r="F156" s="38">
        <f t="shared" si="76"/>
        <v>2.1276595744680851</v>
      </c>
      <c r="G156" s="36">
        <v>0</v>
      </c>
      <c r="H156" s="38">
        <f t="shared" si="77"/>
        <v>0</v>
      </c>
      <c r="I156" s="36">
        <v>4</v>
      </c>
      <c r="J156" s="38">
        <f t="shared" si="78"/>
        <v>8.5106382978723403</v>
      </c>
      <c r="K156" s="36">
        <v>37</v>
      </c>
      <c r="L156" s="38">
        <f t="shared" si="79"/>
        <v>78.723404255319153</v>
      </c>
      <c r="M156" s="36">
        <v>5</v>
      </c>
      <c r="N156" s="38">
        <f t="shared" si="80"/>
        <v>10.638297872340425</v>
      </c>
      <c r="O156" s="53">
        <v>0</v>
      </c>
    </row>
    <row r="157" spans="1:15" s="16" customFormat="1" ht="20.100000000000001" customHeight="1">
      <c r="A157" s="49">
        <v>20</v>
      </c>
      <c r="B157" s="52" t="s">
        <v>245</v>
      </c>
      <c r="C157" s="50">
        <f t="shared" si="81"/>
        <v>40</v>
      </c>
      <c r="D157" s="128"/>
      <c r="E157" s="36">
        <v>0</v>
      </c>
      <c r="F157" s="38">
        <f t="shared" si="76"/>
        <v>0</v>
      </c>
      <c r="G157" s="36">
        <v>1</v>
      </c>
      <c r="H157" s="38">
        <f t="shared" si="77"/>
        <v>2.5</v>
      </c>
      <c r="I157" s="36">
        <v>7</v>
      </c>
      <c r="J157" s="38">
        <f t="shared" si="78"/>
        <v>17.5</v>
      </c>
      <c r="K157" s="36">
        <v>32</v>
      </c>
      <c r="L157" s="38">
        <f t="shared" si="79"/>
        <v>80</v>
      </c>
      <c r="M157" s="36">
        <v>0</v>
      </c>
      <c r="N157" s="38">
        <f t="shared" si="80"/>
        <v>0</v>
      </c>
      <c r="O157" s="53">
        <v>0</v>
      </c>
    </row>
    <row r="158" spans="1:15" s="16" customFormat="1" ht="20.100000000000001" customHeight="1">
      <c r="A158" s="49">
        <v>21</v>
      </c>
      <c r="B158" s="52" t="s">
        <v>246</v>
      </c>
      <c r="C158" s="50">
        <f t="shared" si="81"/>
        <v>46</v>
      </c>
      <c r="D158" s="128"/>
      <c r="E158" s="36">
        <v>0</v>
      </c>
      <c r="F158" s="38">
        <f t="shared" si="76"/>
        <v>0</v>
      </c>
      <c r="G158" s="36">
        <v>0</v>
      </c>
      <c r="H158" s="38">
        <f t="shared" si="77"/>
        <v>0</v>
      </c>
      <c r="I158" s="36">
        <v>2</v>
      </c>
      <c r="J158" s="38">
        <f t="shared" si="78"/>
        <v>4.3478260869565215</v>
      </c>
      <c r="K158" s="36">
        <v>40</v>
      </c>
      <c r="L158" s="38">
        <f t="shared" si="79"/>
        <v>86.956521739130437</v>
      </c>
      <c r="M158" s="36">
        <v>4</v>
      </c>
      <c r="N158" s="38">
        <f t="shared" si="80"/>
        <v>8.695652173913043</v>
      </c>
      <c r="O158" s="53">
        <v>0</v>
      </c>
    </row>
    <row r="159" spans="1:15" s="16" customFormat="1" ht="20.100000000000001" customHeight="1">
      <c r="A159" s="49">
        <v>22</v>
      </c>
      <c r="B159" s="52" t="s">
        <v>247</v>
      </c>
      <c r="C159" s="50">
        <f>SUM(E159,G159,I159,K159,M159,O159)</f>
        <v>49</v>
      </c>
      <c r="D159" s="128"/>
      <c r="E159" s="36">
        <v>0</v>
      </c>
      <c r="F159" s="38">
        <f t="shared" ref="F159:F189" si="82">E159*100/C159</f>
        <v>0</v>
      </c>
      <c r="G159" s="36">
        <v>0</v>
      </c>
      <c r="H159" s="38">
        <f t="shared" ref="H159:H189" si="83">G159*100/C159</f>
        <v>0</v>
      </c>
      <c r="I159" s="36">
        <v>5</v>
      </c>
      <c r="J159" s="38">
        <f t="shared" ref="J159:J189" si="84">I159*100/C159</f>
        <v>10.204081632653061</v>
      </c>
      <c r="K159" s="36">
        <v>44</v>
      </c>
      <c r="L159" s="38">
        <f t="shared" ref="L159:L189" si="85">K159*100/C159</f>
        <v>89.795918367346943</v>
      </c>
      <c r="M159" s="36">
        <v>0</v>
      </c>
      <c r="N159" s="38">
        <f t="shared" ref="N159:N189" si="86">M159*100/C159</f>
        <v>0</v>
      </c>
      <c r="O159" s="53">
        <v>0</v>
      </c>
    </row>
    <row r="160" spans="1:15" s="16" customFormat="1" ht="20.100000000000001" customHeight="1">
      <c r="A160" s="49">
        <v>23</v>
      </c>
      <c r="B160" s="52" t="s">
        <v>248</v>
      </c>
      <c r="C160" s="50">
        <f t="shared" ref="C160:C188" si="87">SUM(E160,G160,I160,K160,M160,O160)</f>
        <v>46</v>
      </c>
      <c r="D160" s="128"/>
      <c r="E160" s="36">
        <v>3</v>
      </c>
      <c r="F160" s="38">
        <f t="shared" si="82"/>
        <v>6.5217391304347823</v>
      </c>
      <c r="G160" s="36">
        <v>2</v>
      </c>
      <c r="H160" s="38">
        <f t="shared" si="83"/>
        <v>4.3478260869565215</v>
      </c>
      <c r="I160" s="36">
        <v>12</v>
      </c>
      <c r="J160" s="38">
        <f t="shared" si="84"/>
        <v>26.086956521739129</v>
      </c>
      <c r="K160" s="36">
        <v>28</v>
      </c>
      <c r="L160" s="38">
        <f t="shared" si="85"/>
        <v>60.869565217391305</v>
      </c>
      <c r="M160" s="36">
        <v>1</v>
      </c>
      <c r="N160" s="38">
        <f t="shared" si="86"/>
        <v>2.1739130434782608</v>
      </c>
      <c r="O160" s="53">
        <v>0</v>
      </c>
    </row>
    <row r="161" spans="1:15" s="16" customFormat="1" ht="20.100000000000001" customHeight="1">
      <c r="A161" s="49">
        <v>24</v>
      </c>
      <c r="B161" s="52" t="s">
        <v>249</v>
      </c>
      <c r="C161" s="50">
        <f t="shared" si="87"/>
        <v>48</v>
      </c>
      <c r="D161" s="128"/>
      <c r="E161" s="36">
        <v>0</v>
      </c>
      <c r="F161" s="38">
        <f t="shared" si="82"/>
        <v>0</v>
      </c>
      <c r="G161" s="36">
        <v>1</v>
      </c>
      <c r="H161" s="38">
        <f t="shared" si="83"/>
        <v>2.0833333333333335</v>
      </c>
      <c r="I161" s="36">
        <v>0</v>
      </c>
      <c r="J161" s="38">
        <f t="shared" si="84"/>
        <v>0</v>
      </c>
      <c r="K161" s="36">
        <v>44</v>
      </c>
      <c r="L161" s="38">
        <f t="shared" si="85"/>
        <v>91.666666666666671</v>
      </c>
      <c r="M161" s="36">
        <v>3</v>
      </c>
      <c r="N161" s="38">
        <f t="shared" si="86"/>
        <v>6.25</v>
      </c>
      <c r="O161" s="53">
        <v>0</v>
      </c>
    </row>
    <row r="162" spans="1:15" s="16" customFormat="1" ht="20.100000000000001" customHeight="1">
      <c r="A162" s="49">
        <v>25</v>
      </c>
      <c r="B162" s="52" t="s">
        <v>250</v>
      </c>
      <c r="C162" s="50">
        <f t="shared" si="87"/>
        <v>45</v>
      </c>
      <c r="D162" s="128"/>
      <c r="E162" s="36">
        <v>0</v>
      </c>
      <c r="F162" s="38">
        <f t="shared" si="82"/>
        <v>0</v>
      </c>
      <c r="G162" s="36">
        <v>0</v>
      </c>
      <c r="H162" s="38">
        <f t="shared" si="83"/>
        <v>0</v>
      </c>
      <c r="I162" s="36">
        <v>4</v>
      </c>
      <c r="J162" s="38">
        <f t="shared" si="84"/>
        <v>8.8888888888888893</v>
      </c>
      <c r="K162" s="36">
        <v>36</v>
      </c>
      <c r="L162" s="38">
        <f t="shared" si="85"/>
        <v>80</v>
      </c>
      <c r="M162" s="36">
        <v>5</v>
      </c>
      <c r="N162" s="38">
        <f t="shared" si="86"/>
        <v>11.111111111111111</v>
      </c>
      <c r="O162" s="53">
        <v>0</v>
      </c>
    </row>
    <row r="163" spans="1:15" s="16" customFormat="1" ht="20.100000000000001" customHeight="1">
      <c r="A163" s="49">
        <v>26</v>
      </c>
      <c r="B163" s="52" t="s">
        <v>251</v>
      </c>
      <c r="C163" s="50">
        <f t="shared" si="87"/>
        <v>53</v>
      </c>
      <c r="D163" s="128"/>
      <c r="E163" s="36">
        <v>0</v>
      </c>
      <c r="F163" s="38">
        <f t="shared" si="82"/>
        <v>0</v>
      </c>
      <c r="G163" s="36">
        <v>3</v>
      </c>
      <c r="H163" s="38">
        <f t="shared" si="83"/>
        <v>5.6603773584905657</v>
      </c>
      <c r="I163" s="36">
        <v>8</v>
      </c>
      <c r="J163" s="38">
        <f t="shared" si="84"/>
        <v>15.09433962264151</v>
      </c>
      <c r="K163" s="36">
        <v>40</v>
      </c>
      <c r="L163" s="38">
        <f t="shared" si="85"/>
        <v>75.471698113207552</v>
      </c>
      <c r="M163" s="36">
        <v>2</v>
      </c>
      <c r="N163" s="38">
        <f t="shared" si="86"/>
        <v>3.7735849056603774</v>
      </c>
      <c r="O163" s="53">
        <v>0</v>
      </c>
    </row>
    <row r="164" spans="1:15" s="16" customFormat="1" ht="20.100000000000001" customHeight="1">
      <c r="A164" s="49">
        <v>27</v>
      </c>
      <c r="B164" s="52" t="s">
        <v>252</v>
      </c>
      <c r="C164" s="50">
        <f t="shared" si="87"/>
        <v>48</v>
      </c>
      <c r="D164" s="128"/>
      <c r="E164" s="36">
        <v>0</v>
      </c>
      <c r="F164" s="38">
        <f t="shared" si="82"/>
        <v>0</v>
      </c>
      <c r="G164" s="36">
        <v>1</v>
      </c>
      <c r="H164" s="38">
        <f t="shared" si="83"/>
        <v>2.0833333333333335</v>
      </c>
      <c r="I164" s="36">
        <v>5</v>
      </c>
      <c r="J164" s="38">
        <f t="shared" si="84"/>
        <v>10.416666666666666</v>
      </c>
      <c r="K164" s="36">
        <v>41</v>
      </c>
      <c r="L164" s="38">
        <f t="shared" si="85"/>
        <v>85.416666666666671</v>
      </c>
      <c r="M164" s="36">
        <v>1</v>
      </c>
      <c r="N164" s="38">
        <f t="shared" si="86"/>
        <v>2.0833333333333335</v>
      </c>
      <c r="O164" s="53">
        <v>0</v>
      </c>
    </row>
    <row r="165" spans="1:15" s="16" customFormat="1" ht="20.100000000000001" customHeight="1">
      <c r="A165" s="49">
        <v>28</v>
      </c>
      <c r="B165" s="52" t="s">
        <v>253</v>
      </c>
      <c r="C165" s="50">
        <f t="shared" si="87"/>
        <v>45</v>
      </c>
      <c r="D165" s="128">
        <v>1</v>
      </c>
      <c r="E165" s="36">
        <v>0</v>
      </c>
      <c r="F165" s="38">
        <f t="shared" si="82"/>
        <v>0</v>
      </c>
      <c r="G165" s="36">
        <v>0</v>
      </c>
      <c r="H165" s="38">
        <f t="shared" si="83"/>
        <v>0</v>
      </c>
      <c r="I165" s="36">
        <v>3</v>
      </c>
      <c r="J165" s="38">
        <f t="shared" si="84"/>
        <v>6.666666666666667</v>
      </c>
      <c r="K165" s="36">
        <v>41</v>
      </c>
      <c r="L165" s="38">
        <f t="shared" si="85"/>
        <v>91.111111111111114</v>
      </c>
      <c r="M165" s="36">
        <v>1</v>
      </c>
      <c r="N165" s="38">
        <f t="shared" si="86"/>
        <v>2.2222222222222223</v>
      </c>
      <c r="O165" s="53">
        <v>0</v>
      </c>
    </row>
    <row r="166" spans="1:15" s="16" customFormat="1" ht="20.100000000000001" customHeight="1">
      <c r="A166" s="49">
        <v>29</v>
      </c>
      <c r="B166" s="52" t="s">
        <v>254</v>
      </c>
      <c r="C166" s="50">
        <f t="shared" si="87"/>
        <v>39</v>
      </c>
      <c r="D166" s="128">
        <v>1</v>
      </c>
      <c r="E166" s="36">
        <v>5</v>
      </c>
      <c r="F166" s="38">
        <f t="shared" si="82"/>
        <v>12.820512820512821</v>
      </c>
      <c r="G166" s="36">
        <v>4</v>
      </c>
      <c r="H166" s="38">
        <f t="shared" si="83"/>
        <v>10.256410256410257</v>
      </c>
      <c r="I166" s="36">
        <v>16</v>
      </c>
      <c r="J166" s="38">
        <f t="shared" si="84"/>
        <v>41.025641025641029</v>
      </c>
      <c r="K166" s="36">
        <v>13</v>
      </c>
      <c r="L166" s="38">
        <f t="shared" si="85"/>
        <v>33.333333333333336</v>
      </c>
      <c r="M166" s="36">
        <v>1</v>
      </c>
      <c r="N166" s="38">
        <f t="shared" si="86"/>
        <v>2.5641025641025643</v>
      </c>
      <c r="O166" s="53">
        <v>0</v>
      </c>
    </row>
    <row r="167" spans="1:15" s="16" customFormat="1" ht="20.100000000000001" customHeight="1">
      <c r="A167" s="49">
        <v>30</v>
      </c>
      <c r="B167" s="52" t="s">
        <v>255</v>
      </c>
      <c r="C167" s="50">
        <f t="shared" si="87"/>
        <v>42</v>
      </c>
      <c r="D167" s="128"/>
      <c r="E167" s="36">
        <v>0</v>
      </c>
      <c r="F167" s="38">
        <f t="shared" si="82"/>
        <v>0</v>
      </c>
      <c r="G167" s="36">
        <v>0</v>
      </c>
      <c r="H167" s="38">
        <f t="shared" si="83"/>
        <v>0</v>
      </c>
      <c r="I167" s="36">
        <v>5</v>
      </c>
      <c r="J167" s="38">
        <f t="shared" si="84"/>
        <v>11.904761904761905</v>
      </c>
      <c r="K167" s="36">
        <v>37</v>
      </c>
      <c r="L167" s="38">
        <f t="shared" si="85"/>
        <v>88.095238095238102</v>
      </c>
      <c r="M167" s="36">
        <v>0</v>
      </c>
      <c r="N167" s="38">
        <f t="shared" si="86"/>
        <v>0</v>
      </c>
      <c r="O167" s="53">
        <v>0</v>
      </c>
    </row>
    <row r="168" spans="1:15" s="16" customFormat="1" ht="20.100000000000001" customHeight="1">
      <c r="A168" s="49">
        <v>31</v>
      </c>
      <c r="B168" s="52" t="s">
        <v>256</v>
      </c>
      <c r="C168" s="50">
        <f t="shared" si="87"/>
        <v>41</v>
      </c>
      <c r="D168" s="128"/>
      <c r="E168" s="36">
        <v>0</v>
      </c>
      <c r="F168" s="38">
        <f t="shared" si="82"/>
        <v>0</v>
      </c>
      <c r="G168" s="36">
        <v>1</v>
      </c>
      <c r="H168" s="38">
        <f t="shared" si="83"/>
        <v>2.4390243902439024</v>
      </c>
      <c r="I168" s="36">
        <v>3</v>
      </c>
      <c r="J168" s="38">
        <f t="shared" si="84"/>
        <v>7.3170731707317076</v>
      </c>
      <c r="K168" s="36">
        <v>35</v>
      </c>
      <c r="L168" s="38">
        <f t="shared" si="85"/>
        <v>85.365853658536579</v>
      </c>
      <c r="M168" s="36">
        <v>2</v>
      </c>
      <c r="N168" s="38">
        <f t="shared" si="86"/>
        <v>4.8780487804878048</v>
      </c>
      <c r="O168" s="53">
        <v>0</v>
      </c>
    </row>
    <row r="169" spans="1:15" s="16" customFormat="1" ht="20.100000000000001" customHeight="1">
      <c r="A169" s="49">
        <v>32</v>
      </c>
      <c r="B169" s="52" t="s">
        <v>343</v>
      </c>
      <c r="C169" s="50">
        <f t="shared" si="87"/>
        <v>56</v>
      </c>
      <c r="D169" s="128">
        <v>1</v>
      </c>
      <c r="E169" s="36">
        <v>1</v>
      </c>
      <c r="F169" s="38">
        <f t="shared" si="82"/>
        <v>1.7857142857142858</v>
      </c>
      <c r="G169" s="36">
        <v>4</v>
      </c>
      <c r="H169" s="38">
        <f t="shared" si="83"/>
        <v>7.1428571428571432</v>
      </c>
      <c r="I169" s="36">
        <v>2</v>
      </c>
      <c r="J169" s="38">
        <f t="shared" si="84"/>
        <v>3.5714285714285716</v>
      </c>
      <c r="K169" s="36">
        <v>24</v>
      </c>
      <c r="L169" s="38">
        <f t="shared" si="85"/>
        <v>42.857142857142854</v>
      </c>
      <c r="M169" s="36">
        <v>8</v>
      </c>
      <c r="N169" s="38">
        <f t="shared" si="86"/>
        <v>14.285714285714286</v>
      </c>
      <c r="O169" s="53">
        <v>17</v>
      </c>
    </row>
    <row r="170" spans="1:15" s="16" customFormat="1" ht="20.100000000000001" customHeight="1">
      <c r="A170" s="49">
        <v>33</v>
      </c>
      <c r="B170" s="52" t="s">
        <v>344</v>
      </c>
      <c r="C170" s="50">
        <f t="shared" si="87"/>
        <v>50</v>
      </c>
      <c r="D170" s="128"/>
      <c r="E170" s="36">
        <v>0</v>
      </c>
      <c r="F170" s="38">
        <f t="shared" si="82"/>
        <v>0</v>
      </c>
      <c r="G170" s="36">
        <v>0</v>
      </c>
      <c r="H170" s="38">
        <f t="shared" si="83"/>
        <v>0</v>
      </c>
      <c r="I170" s="36">
        <v>13</v>
      </c>
      <c r="J170" s="38">
        <f t="shared" si="84"/>
        <v>26</v>
      </c>
      <c r="K170" s="36">
        <v>27</v>
      </c>
      <c r="L170" s="38">
        <f t="shared" si="85"/>
        <v>54</v>
      </c>
      <c r="M170" s="36">
        <v>1</v>
      </c>
      <c r="N170" s="38">
        <f t="shared" si="86"/>
        <v>2</v>
      </c>
      <c r="O170" s="53">
        <v>9</v>
      </c>
    </row>
    <row r="171" spans="1:15" s="16" customFormat="1" ht="20.100000000000001" customHeight="1">
      <c r="A171" s="49">
        <v>34</v>
      </c>
      <c r="B171" s="52" t="s">
        <v>345</v>
      </c>
      <c r="C171" s="50">
        <f t="shared" si="87"/>
        <v>49</v>
      </c>
      <c r="D171" s="128"/>
      <c r="E171" s="36">
        <v>0</v>
      </c>
      <c r="F171" s="38">
        <f t="shared" si="82"/>
        <v>0</v>
      </c>
      <c r="G171" s="36">
        <v>0</v>
      </c>
      <c r="H171" s="38">
        <f t="shared" si="83"/>
        <v>0</v>
      </c>
      <c r="I171" s="36">
        <v>8</v>
      </c>
      <c r="J171" s="38">
        <f t="shared" si="84"/>
        <v>16.326530612244898</v>
      </c>
      <c r="K171" s="36">
        <v>32</v>
      </c>
      <c r="L171" s="38">
        <f t="shared" si="85"/>
        <v>65.306122448979593</v>
      </c>
      <c r="M171" s="36">
        <v>1</v>
      </c>
      <c r="N171" s="38">
        <f t="shared" si="86"/>
        <v>2.0408163265306123</v>
      </c>
      <c r="O171" s="53">
        <v>8</v>
      </c>
    </row>
    <row r="172" spans="1:15" s="16" customFormat="1" ht="20.100000000000001" customHeight="1">
      <c r="A172" s="49">
        <v>35</v>
      </c>
      <c r="B172" s="52" t="s">
        <v>346</v>
      </c>
      <c r="C172" s="50">
        <f t="shared" si="87"/>
        <v>54</v>
      </c>
      <c r="D172" s="128"/>
      <c r="E172" s="36">
        <v>1</v>
      </c>
      <c r="F172" s="38">
        <f t="shared" si="82"/>
        <v>1.8518518518518519</v>
      </c>
      <c r="G172" s="36">
        <v>11</v>
      </c>
      <c r="H172" s="38">
        <f t="shared" si="83"/>
        <v>20.37037037037037</v>
      </c>
      <c r="I172" s="36">
        <v>13</v>
      </c>
      <c r="J172" s="38">
        <f t="shared" si="84"/>
        <v>24.074074074074073</v>
      </c>
      <c r="K172" s="36">
        <v>18</v>
      </c>
      <c r="L172" s="38">
        <f t="shared" si="85"/>
        <v>33.333333333333336</v>
      </c>
      <c r="M172" s="36">
        <v>0</v>
      </c>
      <c r="N172" s="38">
        <f t="shared" si="86"/>
        <v>0</v>
      </c>
      <c r="O172" s="53">
        <v>11</v>
      </c>
    </row>
    <row r="173" spans="1:15" s="16" customFormat="1" ht="20.100000000000001" customHeight="1">
      <c r="A173" s="49">
        <v>36</v>
      </c>
      <c r="B173" s="52" t="s">
        <v>347</v>
      </c>
      <c r="C173" s="50">
        <f t="shared" si="87"/>
        <v>57</v>
      </c>
      <c r="D173" s="128"/>
      <c r="E173" s="36">
        <v>0</v>
      </c>
      <c r="F173" s="38">
        <f t="shared" si="82"/>
        <v>0</v>
      </c>
      <c r="G173" s="36">
        <v>1</v>
      </c>
      <c r="H173" s="38">
        <f t="shared" si="83"/>
        <v>1.7543859649122806</v>
      </c>
      <c r="I173" s="36">
        <v>13</v>
      </c>
      <c r="J173" s="38">
        <f t="shared" si="84"/>
        <v>22.807017543859651</v>
      </c>
      <c r="K173" s="36">
        <v>28</v>
      </c>
      <c r="L173" s="38">
        <f t="shared" si="85"/>
        <v>49.122807017543863</v>
      </c>
      <c r="M173" s="36">
        <v>0</v>
      </c>
      <c r="N173" s="38">
        <f t="shared" si="86"/>
        <v>0</v>
      </c>
      <c r="O173" s="53">
        <v>15</v>
      </c>
    </row>
    <row r="174" spans="1:15" s="16" customFormat="1" ht="20.100000000000001" customHeight="1">
      <c r="A174" s="49">
        <v>37</v>
      </c>
      <c r="B174" s="52" t="s">
        <v>348</v>
      </c>
      <c r="C174" s="50">
        <f t="shared" si="87"/>
        <v>51</v>
      </c>
      <c r="D174" s="128"/>
      <c r="E174" s="36">
        <v>0</v>
      </c>
      <c r="F174" s="38">
        <f t="shared" si="82"/>
        <v>0</v>
      </c>
      <c r="G174" s="36">
        <v>6</v>
      </c>
      <c r="H174" s="38">
        <f t="shared" si="83"/>
        <v>11.764705882352942</v>
      </c>
      <c r="I174" s="36">
        <v>13</v>
      </c>
      <c r="J174" s="38">
        <f t="shared" si="84"/>
        <v>25.490196078431371</v>
      </c>
      <c r="K174" s="36">
        <v>20</v>
      </c>
      <c r="L174" s="38">
        <f t="shared" si="85"/>
        <v>39.215686274509807</v>
      </c>
      <c r="M174" s="36">
        <v>0</v>
      </c>
      <c r="N174" s="38">
        <f t="shared" si="86"/>
        <v>0</v>
      </c>
      <c r="O174" s="53">
        <v>12</v>
      </c>
    </row>
    <row r="175" spans="1:15" s="16" customFormat="1" ht="20.100000000000001" customHeight="1">
      <c r="A175" s="49">
        <v>38</v>
      </c>
      <c r="B175" s="52" t="s">
        <v>349</v>
      </c>
      <c r="C175" s="50">
        <f t="shared" si="87"/>
        <v>49</v>
      </c>
      <c r="D175" s="128"/>
      <c r="E175" s="36">
        <v>0</v>
      </c>
      <c r="F175" s="38">
        <f t="shared" si="82"/>
        <v>0</v>
      </c>
      <c r="G175" s="36">
        <v>2</v>
      </c>
      <c r="H175" s="38">
        <f t="shared" si="83"/>
        <v>4.0816326530612246</v>
      </c>
      <c r="I175" s="36">
        <v>19</v>
      </c>
      <c r="J175" s="38">
        <f t="shared" si="84"/>
        <v>38.775510204081634</v>
      </c>
      <c r="K175" s="36">
        <v>15</v>
      </c>
      <c r="L175" s="38">
        <f t="shared" si="85"/>
        <v>30.612244897959183</v>
      </c>
      <c r="M175" s="36">
        <v>0</v>
      </c>
      <c r="N175" s="38">
        <f t="shared" si="86"/>
        <v>0</v>
      </c>
      <c r="O175" s="53">
        <v>13</v>
      </c>
    </row>
    <row r="176" spans="1:15" s="16" customFormat="1" ht="20.100000000000001" customHeight="1">
      <c r="A176" s="49">
        <v>39</v>
      </c>
      <c r="B176" s="52" t="s">
        <v>350</v>
      </c>
      <c r="C176" s="50">
        <f t="shared" si="87"/>
        <v>51</v>
      </c>
      <c r="D176" s="128"/>
      <c r="E176" s="36">
        <v>0</v>
      </c>
      <c r="F176" s="38">
        <f t="shared" si="82"/>
        <v>0</v>
      </c>
      <c r="G176" s="36">
        <v>0</v>
      </c>
      <c r="H176" s="38">
        <f t="shared" si="83"/>
        <v>0</v>
      </c>
      <c r="I176" s="36">
        <v>3</v>
      </c>
      <c r="J176" s="38">
        <f t="shared" si="84"/>
        <v>5.882352941176471</v>
      </c>
      <c r="K176" s="36">
        <v>34</v>
      </c>
      <c r="L176" s="38">
        <f t="shared" si="85"/>
        <v>66.666666666666671</v>
      </c>
      <c r="M176" s="36">
        <v>0</v>
      </c>
      <c r="N176" s="38">
        <f t="shared" si="86"/>
        <v>0</v>
      </c>
      <c r="O176" s="53">
        <v>14</v>
      </c>
    </row>
    <row r="177" spans="1:15" s="16" customFormat="1" ht="20.100000000000001" customHeight="1">
      <c r="A177" s="49">
        <v>40</v>
      </c>
      <c r="B177" s="52" t="s">
        <v>351</v>
      </c>
      <c r="C177" s="50">
        <f t="shared" si="87"/>
        <v>48</v>
      </c>
      <c r="D177" s="128">
        <v>1</v>
      </c>
      <c r="E177" s="36">
        <v>0</v>
      </c>
      <c r="F177" s="38">
        <f t="shared" si="82"/>
        <v>0</v>
      </c>
      <c r="G177" s="36">
        <v>0</v>
      </c>
      <c r="H177" s="38">
        <f t="shared" si="83"/>
        <v>0</v>
      </c>
      <c r="I177" s="36">
        <v>5</v>
      </c>
      <c r="J177" s="38">
        <f t="shared" si="84"/>
        <v>10.416666666666666</v>
      </c>
      <c r="K177" s="36">
        <v>32</v>
      </c>
      <c r="L177" s="38">
        <f t="shared" si="85"/>
        <v>66.666666666666671</v>
      </c>
      <c r="M177" s="36">
        <v>3</v>
      </c>
      <c r="N177" s="38">
        <f t="shared" si="86"/>
        <v>6.25</v>
      </c>
      <c r="O177" s="53">
        <v>8</v>
      </c>
    </row>
    <row r="178" spans="1:15" s="16" customFormat="1" ht="20.100000000000001" customHeight="1">
      <c r="A178" s="49">
        <v>41</v>
      </c>
      <c r="B178" s="52" t="s">
        <v>352</v>
      </c>
      <c r="C178" s="50">
        <f t="shared" si="87"/>
        <v>55</v>
      </c>
      <c r="D178" s="128"/>
      <c r="E178" s="36">
        <v>1</v>
      </c>
      <c r="F178" s="38">
        <f t="shared" si="82"/>
        <v>1.8181818181818181</v>
      </c>
      <c r="G178" s="36">
        <v>0</v>
      </c>
      <c r="H178" s="38">
        <f t="shared" si="83"/>
        <v>0</v>
      </c>
      <c r="I178" s="36">
        <v>6</v>
      </c>
      <c r="J178" s="38">
        <f t="shared" si="84"/>
        <v>10.909090909090908</v>
      </c>
      <c r="K178" s="36">
        <v>33</v>
      </c>
      <c r="L178" s="38">
        <f t="shared" si="85"/>
        <v>60</v>
      </c>
      <c r="M178" s="36">
        <v>4</v>
      </c>
      <c r="N178" s="38">
        <f t="shared" si="86"/>
        <v>7.2727272727272725</v>
      </c>
      <c r="O178" s="53">
        <v>11</v>
      </c>
    </row>
    <row r="179" spans="1:15" s="63" customFormat="1" ht="18" customHeight="1">
      <c r="A179" s="362" t="s">
        <v>0</v>
      </c>
      <c r="B179" s="362" t="s">
        <v>24</v>
      </c>
      <c r="C179" s="366" t="s">
        <v>6</v>
      </c>
      <c r="D179" s="366"/>
      <c r="E179" s="369" t="s">
        <v>14</v>
      </c>
      <c r="F179" s="370"/>
      <c r="G179" s="370"/>
      <c r="H179" s="370"/>
      <c r="I179" s="370"/>
      <c r="J179" s="370"/>
      <c r="K179" s="370"/>
      <c r="L179" s="370"/>
      <c r="M179" s="370"/>
      <c r="N179" s="370"/>
      <c r="O179" s="352" t="s">
        <v>383</v>
      </c>
    </row>
    <row r="180" spans="1:15" s="63" customFormat="1" ht="18" customHeight="1">
      <c r="A180" s="362"/>
      <c r="B180" s="366"/>
      <c r="C180" s="365" t="s">
        <v>7</v>
      </c>
      <c r="D180" s="366" t="s">
        <v>8</v>
      </c>
      <c r="E180" s="366" t="s">
        <v>9</v>
      </c>
      <c r="F180" s="366"/>
      <c r="G180" s="366" t="s">
        <v>10</v>
      </c>
      <c r="H180" s="366"/>
      <c r="I180" s="366" t="s">
        <v>11</v>
      </c>
      <c r="J180" s="366"/>
      <c r="K180" s="366" t="s">
        <v>3</v>
      </c>
      <c r="L180" s="366"/>
      <c r="M180" s="366" t="s">
        <v>12</v>
      </c>
      <c r="N180" s="366"/>
      <c r="O180" s="353"/>
    </row>
    <row r="181" spans="1:15" ht="18" customHeight="1">
      <c r="A181" s="362"/>
      <c r="B181" s="366"/>
      <c r="C181" s="365"/>
      <c r="D181" s="366"/>
      <c r="E181" s="64" t="s">
        <v>1</v>
      </c>
      <c r="F181" s="64" t="s">
        <v>2</v>
      </c>
      <c r="G181" s="64" t="s">
        <v>1</v>
      </c>
      <c r="H181" s="64" t="s">
        <v>2</v>
      </c>
      <c r="I181" s="64" t="s">
        <v>1</v>
      </c>
      <c r="J181" s="64" t="s">
        <v>2</v>
      </c>
      <c r="K181" s="64" t="s">
        <v>1</v>
      </c>
      <c r="L181" s="64" t="s">
        <v>2</v>
      </c>
      <c r="M181" s="64" t="s">
        <v>1</v>
      </c>
      <c r="N181" s="64" t="s">
        <v>2</v>
      </c>
      <c r="O181" s="354"/>
    </row>
    <row r="182" spans="1:15" s="16" customFormat="1" ht="20.100000000000001" customHeight="1">
      <c r="A182" s="49">
        <v>42</v>
      </c>
      <c r="B182" s="52" t="s">
        <v>353</v>
      </c>
      <c r="C182" s="50">
        <f t="shared" si="87"/>
        <v>54</v>
      </c>
      <c r="D182" s="128"/>
      <c r="E182" s="36">
        <v>1</v>
      </c>
      <c r="F182" s="38">
        <f t="shared" si="82"/>
        <v>1.8518518518518519</v>
      </c>
      <c r="G182" s="36">
        <v>4</v>
      </c>
      <c r="H182" s="38">
        <f t="shared" si="83"/>
        <v>7.4074074074074074</v>
      </c>
      <c r="I182" s="36">
        <v>12</v>
      </c>
      <c r="J182" s="38">
        <f t="shared" si="84"/>
        <v>22.222222222222221</v>
      </c>
      <c r="K182" s="36">
        <v>19</v>
      </c>
      <c r="L182" s="38">
        <f t="shared" si="85"/>
        <v>35.185185185185183</v>
      </c>
      <c r="M182" s="36">
        <v>1</v>
      </c>
      <c r="N182" s="38">
        <f t="shared" si="86"/>
        <v>1.8518518518518519</v>
      </c>
      <c r="O182" s="53">
        <v>17</v>
      </c>
    </row>
    <row r="183" spans="1:15" s="16" customFormat="1" ht="20.100000000000001" customHeight="1">
      <c r="A183" s="49">
        <v>43</v>
      </c>
      <c r="B183" s="52" t="s">
        <v>354</v>
      </c>
      <c r="C183" s="50">
        <f t="shared" si="87"/>
        <v>54</v>
      </c>
      <c r="D183" s="128"/>
      <c r="E183" s="36">
        <v>0</v>
      </c>
      <c r="F183" s="38">
        <f t="shared" si="82"/>
        <v>0</v>
      </c>
      <c r="G183" s="36">
        <v>2</v>
      </c>
      <c r="H183" s="38">
        <f t="shared" si="83"/>
        <v>3.7037037037037037</v>
      </c>
      <c r="I183" s="36">
        <v>5</v>
      </c>
      <c r="J183" s="38">
        <f t="shared" si="84"/>
        <v>9.2592592592592595</v>
      </c>
      <c r="K183" s="36">
        <v>31</v>
      </c>
      <c r="L183" s="38">
        <f t="shared" si="85"/>
        <v>57.407407407407405</v>
      </c>
      <c r="M183" s="36">
        <v>1</v>
      </c>
      <c r="N183" s="38">
        <f t="shared" si="86"/>
        <v>1.8518518518518519</v>
      </c>
      <c r="O183" s="53">
        <v>15</v>
      </c>
    </row>
    <row r="184" spans="1:15" s="16" customFormat="1" ht="20.100000000000001" customHeight="1">
      <c r="A184" s="49">
        <v>44</v>
      </c>
      <c r="B184" s="52" t="s">
        <v>355</v>
      </c>
      <c r="C184" s="50">
        <f t="shared" si="87"/>
        <v>54</v>
      </c>
      <c r="D184" s="128"/>
      <c r="E184" s="36">
        <v>0</v>
      </c>
      <c r="F184" s="38">
        <f t="shared" si="82"/>
        <v>0</v>
      </c>
      <c r="G184" s="36">
        <v>0</v>
      </c>
      <c r="H184" s="38">
        <f t="shared" si="83"/>
        <v>0</v>
      </c>
      <c r="I184" s="36">
        <v>2</v>
      </c>
      <c r="J184" s="38">
        <f t="shared" si="84"/>
        <v>3.7037037037037037</v>
      </c>
      <c r="K184" s="36">
        <v>38</v>
      </c>
      <c r="L184" s="38">
        <f t="shared" si="85"/>
        <v>70.370370370370367</v>
      </c>
      <c r="M184" s="36">
        <v>1</v>
      </c>
      <c r="N184" s="38">
        <f t="shared" si="86"/>
        <v>1.8518518518518519</v>
      </c>
      <c r="O184" s="53">
        <v>13</v>
      </c>
    </row>
    <row r="185" spans="1:15" s="16" customFormat="1" ht="20.100000000000001" customHeight="1">
      <c r="A185" s="49">
        <v>45</v>
      </c>
      <c r="B185" s="52" t="s">
        <v>356</v>
      </c>
      <c r="C185" s="50">
        <f t="shared" si="87"/>
        <v>55</v>
      </c>
      <c r="D185" s="128"/>
      <c r="E185" s="36">
        <v>0</v>
      </c>
      <c r="F185" s="38">
        <f t="shared" si="82"/>
        <v>0</v>
      </c>
      <c r="G185" s="36">
        <v>0</v>
      </c>
      <c r="H185" s="38">
        <f t="shared" si="83"/>
        <v>0</v>
      </c>
      <c r="I185" s="36">
        <v>0</v>
      </c>
      <c r="J185" s="38">
        <f t="shared" si="84"/>
        <v>0</v>
      </c>
      <c r="K185" s="36">
        <v>32</v>
      </c>
      <c r="L185" s="38">
        <f t="shared" si="85"/>
        <v>58.18181818181818</v>
      </c>
      <c r="M185" s="36">
        <v>2</v>
      </c>
      <c r="N185" s="38">
        <f t="shared" si="86"/>
        <v>3.6363636363636362</v>
      </c>
      <c r="O185" s="53">
        <v>21</v>
      </c>
    </row>
    <row r="186" spans="1:15" s="16" customFormat="1" ht="20.100000000000001" customHeight="1">
      <c r="A186" s="49">
        <v>46</v>
      </c>
      <c r="B186" s="52" t="s">
        <v>357</v>
      </c>
      <c r="C186" s="50">
        <f t="shared" si="87"/>
        <v>37</v>
      </c>
      <c r="D186" s="128"/>
      <c r="E186" s="36">
        <v>0</v>
      </c>
      <c r="F186" s="38">
        <f t="shared" si="82"/>
        <v>0</v>
      </c>
      <c r="G186" s="36">
        <v>1</v>
      </c>
      <c r="H186" s="38">
        <f t="shared" si="83"/>
        <v>2.7027027027027026</v>
      </c>
      <c r="I186" s="36">
        <v>1</v>
      </c>
      <c r="J186" s="38">
        <f t="shared" si="84"/>
        <v>2.7027027027027026</v>
      </c>
      <c r="K186" s="36">
        <v>17</v>
      </c>
      <c r="L186" s="38">
        <f t="shared" si="85"/>
        <v>45.945945945945944</v>
      </c>
      <c r="M186" s="36">
        <v>1</v>
      </c>
      <c r="N186" s="38">
        <f t="shared" si="86"/>
        <v>2.7027027027027026</v>
      </c>
      <c r="O186" s="53">
        <v>17</v>
      </c>
    </row>
    <row r="187" spans="1:15" s="16" customFormat="1" ht="20.100000000000001" customHeight="1">
      <c r="A187" s="49">
        <v>47</v>
      </c>
      <c r="B187" s="52" t="s">
        <v>366</v>
      </c>
      <c r="C187" s="50">
        <f t="shared" si="87"/>
        <v>29</v>
      </c>
      <c r="D187" s="128"/>
      <c r="E187" s="36">
        <v>0</v>
      </c>
      <c r="F187" s="38">
        <f t="shared" si="82"/>
        <v>0</v>
      </c>
      <c r="G187" s="36">
        <v>0</v>
      </c>
      <c r="H187" s="38">
        <f t="shared" si="83"/>
        <v>0</v>
      </c>
      <c r="I187" s="36">
        <v>7</v>
      </c>
      <c r="J187" s="38">
        <f t="shared" si="84"/>
        <v>24.137931034482758</v>
      </c>
      <c r="K187" s="36">
        <v>18</v>
      </c>
      <c r="L187" s="38">
        <f t="shared" si="85"/>
        <v>62.068965517241381</v>
      </c>
      <c r="M187" s="36">
        <v>0</v>
      </c>
      <c r="N187" s="38">
        <f t="shared" si="86"/>
        <v>0</v>
      </c>
      <c r="O187" s="53">
        <v>4</v>
      </c>
    </row>
    <row r="188" spans="1:15" s="16" customFormat="1" ht="20.100000000000001" customHeight="1">
      <c r="A188" s="49">
        <v>48</v>
      </c>
      <c r="B188" s="52" t="s">
        <v>367</v>
      </c>
      <c r="C188" s="50">
        <f t="shared" si="87"/>
        <v>31</v>
      </c>
      <c r="D188" s="128"/>
      <c r="E188" s="36">
        <v>8</v>
      </c>
      <c r="F188" s="38">
        <f t="shared" si="82"/>
        <v>25.806451612903224</v>
      </c>
      <c r="G188" s="36">
        <v>8</v>
      </c>
      <c r="H188" s="38">
        <f t="shared" si="83"/>
        <v>25.806451612903224</v>
      </c>
      <c r="I188" s="36">
        <v>9</v>
      </c>
      <c r="J188" s="38">
        <f t="shared" si="84"/>
        <v>29.032258064516128</v>
      </c>
      <c r="K188" s="36">
        <v>0</v>
      </c>
      <c r="L188" s="38">
        <f t="shared" si="85"/>
        <v>0</v>
      </c>
      <c r="M188" s="36">
        <v>0</v>
      </c>
      <c r="N188" s="38">
        <f t="shared" si="86"/>
        <v>0</v>
      </c>
      <c r="O188" s="53">
        <v>6</v>
      </c>
    </row>
    <row r="189" spans="1:15" s="16" customFormat="1" ht="20.100000000000001" customHeight="1">
      <c r="A189" s="49">
        <v>49</v>
      </c>
      <c r="B189" s="52" t="s">
        <v>368</v>
      </c>
      <c r="C189" s="50">
        <f>SUM(E189,G189,I189,K189,M189,O189)</f>
        <v>18</v>
      </c>
      <c r="D189" s="130"/>
      <c r="E189" s="49">
        <v>1</v>
      </c>
      <c r="F189" s="38">
        <f t="shared" si="82"/>
        <v>5.5555555555555554</v>
      </c>
      <c r="G189" s="49">
        <v>7</v>
      </c>
      <c r="H189" s="38">
        <f t="shared" si="83"/>
        <v>38.888888888888886</v>
      </c>
      <c r="I189" s="49">
        <v>6</v>
      </c>
      <c r="J189" s="38">
        <f t="shared" si="84"/>
        <v>33.333333333333336</v>
      </c>
      <c r="K189" s="49">
        <v>1</v>
      </c>
      <c r="L189" s="38">
        <f t="shared" si="85"/>
        <v>5.5555555555555554</v>
      </c>
      <c r="M189" s="49">
        <v>0</v>
      </c>
      <c r="N189" s="38">
        <f t="shared" si="86"/>
        <v>0</v>
      </c>
      <c r="O189" s="53">
        <v>3</v>
      </c>
    </row>
    <row r="190" spans="1:15" s="67" customFormat="1" ht="35.1" customHeight="1">
      <c r="A190" s="160">
        <f>A189</f>
        <v>49</v>
      </c>
      <c r="B190" s="160" t="s">
        <v>406</v>
      </c>
      <c r="C190" s="30">
        <f>SUM(C135:C189)</f>
        <v>2163</v>
      </c>
      <c r="D190" s="30">
        <f t="shared" ref="D190:O190" si="88">SUM(D135:D189)</f>
        <v>11</v>
      </c>
      <c r="E190" s="30">
        <f t="shared" si="88"/>
        <v>24</v>
      </c>
      <c r="F190" s="68">
        <f t="shared" ref="F190" si="89">E190*100/C190</f>
        <v>1.1095700416088765</v>
      </c>
      <c r="G190" s="30">
        <f t="shared" si="88"/>
        <v>67</v>
      </c>
      <c r="H190" s="40">
        <f t="shared" ref="H190" si="90">G190*100/C190</f>
        <v>3.0975496994914469</v>
      </c>
      <c r="I190" s="30">
        <f t="shared" si="88"/>
        <v>595</v>
      </c>
      <c r="J190" s="40">
        <f t="shared" ref="J190" si="91">I190*100/C190</f>
        <v>27.508090614886733</v>
      </c>
      <c r="K190" s="30">
        <f t="shared" si="88"/>
        <v>1188</v>
      </c>
      <c r="L190" s="40">
        <f t="shared" ref="L190" si="92">K190*100/C190</f>
        <v>54.923717059639387</v>
      </c>
      <c r="M190" s="30">
        <f t="shared" si="88"/>
        <v>75</v>
      </c>
      <c r="N190" s="40">
        <f>M190*100/C190</f>
        <v>3.467406380027739</v>
      </c>
      <c r="O190" s="30">
        <f t="shared" si="88"/>
        <v>214</v>
      </c>
    </row>
    <row r="191" spans="1:15" ht="18" customHeight="1">
      <c r="O191" s="83"/>
    </row>
    <row r="192" spans="1:15" s="12" customFormat="1" ht="18" customHeight="1">
      <c r="A192" s="2"/>
      <c r="B192" s="32"/>
      <c r="C192" s="2"/>
      <c r="D192" s="2"/>
      <c r="E192" s="2"/>
      <c r="F192" s="2"/>
      <c r="G192" s="2"/>
      <c r="H192" s="2"/>
      <c r="I192" s="2"/>
      <c r="J192" s="346" t="s">
        <v>390</v>
      </c>
      <c r="K192" s="346"/>
      <c r="L192" s="346"/>
      <c r="M192" s="346"/>
      <c r="N192" s="346"/>
      <c r="O192" s="346"/>
    </row>
    <row r="193" spans="1:15" s="12" customFormat="1" ht="18" customHeight="1">
      <c r="A193" s="2"/>
      <c r="B193" s="9"/>
      <c r="C193" s="9"/>
      <c r="D193" s="9"/>
      <c r="E193" s="9"/>
      <c r="F193" s="9"/>
      <c r="G193" s="9"/>
      <c r="H193" s="2"/>
      <c r="I193" s="2"/>
      <c r="J193" s="339" t="s">
        <v>17</v>
      </c>
      <c r="K193" s="339"/>
      <c r="L193" s="339"/>
      <c r="M193" s="339"/>
      <c r="N193" s="339"/>
      <c r="O193" s="339"/>
    </row>
    <row r="194" spans="1:15" s="12" customFormat="1" ht="18" customHeight="1">
      <c r="A194" s="339" t="s">
        <v>381</v>
      </c>
      <c r="B194" s="339"/>
      <c r="C194" s="339"/>
      <c r="D194" s="339"/>
      <c r="E194" s="339"/>
      <c r="F194" s="339"/>
      <c r="G194" s="339"/>
      <c r="H194" s="2"/>
      <c r="I194" s="2"/>
      <c r="J194" s="339" t="s">
        <v>15</v>
      </c>
      <c r="K194" s="339"/>
      <c r="L194" s="339"/>
      <c r="M194" s="339"/>
      <c r="N194" s="339"/>
      <c r="O194" s="339"/>
    </row>
    <row r="195" spans="1:15" s="12" customFormat="1" ht="18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s="193" customFormat="1" ht="18" customHeight="1">
      <c r="A196" s="341" t="s">
        <v>286</v>
      </c>
      <c r="B196" s="341"/>
      <c r="C196" s="341"/>
      <c r="D196" s="341"/>
      <c r="E196" s="341"/>
      <c r="F196" s="341"/>
      <c r="G196" s="341"/>
      <c r="H196" s="192"/>
      <c r="I196" s="192"/>
      <c r="J196" s="341" t="s">
        <v>286</v>
      </c>
      <c r="K196" s="341"/>
      <c r="L196" s="341"/>
      <c r="M196" s="341"/>
      <c r="N196" s="341"/>
      <c r="O196" s="341"/>
    </row>
    <row r="197" spans="1:15" s="12" customFormat="1" ht="18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s="12" customFormat="1" ht="18" customHeight="1">
      <c r="A198" s="2"/>
      <c r="B198" s="3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s="12" customFormat="1" ht="18" customHeight="1">
      <c r="A199" s="342" t="s">
        <v>276</v>
      </c>
      <c r="B199" s="342"/>
      <c r="C199" s="342"/>
      <c r="D199" s="342"/>
      <c r="E199" s="342"/>
      <c r="F199" s="342"/>
      <c r="G199" s="342"/>
      <c r="H199" s="2"/>
      <c r="I199" s="2"/>
      <c r="J199" s="342" t="s">
        <v>41</v>
      </c>
      <c r="K199" s="342"/>
      <c r="L199" s="342"/>
      <c r="M199" s="342"/>
      <c r="N199" s="342"/>
      <c r="O199" s="342"/>
    </row>
    <row r="200" spans="1:15" s="12" customFormat="1" ht="18" customHeight="1">
      <c r="A200" s="180"/>
      <c r="B200" s="155" t="s">
        <v>405</v>
      </c>
      <c r="C200" s="158">
        <f>SUM(E190,G190,I190)</f>
        <v>686</v>
      </c>
      <c r="D200" s="159">
        <f>C200*100/C190</f>
        <v>31.715210355987054</v>
      </c>
      <c r="E200" s="180"/>
      <c r="F200" s="180"/>
      <c r="G200" s="180"/>
      <c r="H200" s="2"/>
      <c r="I200" s="2"/>
      <c r="J200" s="180"/>
      <c r="K200" s="180"/>
      <c r="L200" s="180"/>
      <c r="M200" s="180"/>
      <c r="N200" s="180"/>
      <c r="O200" s="180"/>
    </row>
    <row r="201" spans="1:15" s="12" customFormat="1" ht="18" customHeight="1">
      <c r="A201" s="180"/>
      <c r="B201" s="196" t="s">
        <v>285</v>
      </c>
      <c r="C201" s="161">
        <f>K190</f>
        <v>1188</v>
      </c>
      <c r="D201" s="162">
        <f>C201*100/C190</f>
        <v>54.923717059639387</v>
      </c>
      <c r="E201" s="180"/>
      <c r="F201" s="180"/>
      <c r="G201" s="180"/>
      <c r="H201" s="2"/>
      <c r="I201" s="2"/>
      <c r="J201" s="180"/>
      <c r="K201" s="180"/>
      <c r="L201" s="180"/>
      <c r="M201" s="180"/>
      <c r="N201" s="180"/>
      <c r="O201" s="180"/>
    </row>
    <row r="202" spans="1:15" s="12" customFormat="1" ht="18" customHeight="1">
      <c r="A202" s="180"/>
      <c r="B202" s="155" t="s">
        <v>410</v>
      </c>
      <c r="C202" s="161">
        <f>SUM(M190,O190)</f>
        <v>289</v>
      </c>
      <c r="D202" s="162">
        <f>C202*100/C190</f>
        <v>13.361072584373556</v>
      </c>
      <c r="E202" s="180"/>
      <c r="F202" s="180"/>
      <c r="G202" s="180"/>
      <c r="H202" s="2"/>
      <c r="I202" s="2"/>
      <c r="J202" s="180"/>
      <c r="K202" s="180"/>
      <c r="L202" s="180"/>
      <c r="M202" s="180"/>
      <c r="N202" s="180"/>
      <c r="O202" s="180"/>
    </row>
    <row r="203" spans="1:15" s="12" customFormat="1" ht="18" customHeight="1">
      <c r="A203" s="180"/>
      <c r="B203" s="155"/>
      <c r="C203" s="161"/>
      <c r="D203" s="162"/>
      <c r="E203" s="180"/>
      <c r="F203" s="180"/>
      <c r="G203" s="180"/>
      <c r="H203" s="2"/>
      <c r="I203" s="2"/>
      <c r="J203" s="180"/>
      <c r="K203" s="180"/>
      <c r="L203" s="180"/>
      <c r="M203" s="180"/>
      <c r="N203" s="180"/>
      <c r="O203" s="180"/>
    </row>
    <row r="204" spans="1:15" s="12" customFormat="1" ht="18" customHeight="1">
      <c r="A204" s="180"/>
      <c r="B204" s="163"/>
      <c r="C204" s="161"/>
      <c r="D204" s="162"/>
      <c r="E204" s="180"/>
      <c r="F204" s="180"/>
      <c r="G204" s="180"/>
      <c r="H204" s="2"/>
      <c r="I204" s="2"/>
      <c r="J204" s="180"/>
      <c r="K204" s="180"/>
      <c r="L204" s="180"/>
      <c r="M204" s="180"/>
      <c r="N204" s="180"/>
      <c r="O204" s="180"/>
    </row>
    <row r="205" spans="1:15" s="12" customFormat="1" ht="18" customHeight="1">
      <c r="A205" s="180"/>
      <c r="B205" s="163"/>
      <c r="C205" s="161"/>
      <c r="D205" s="162"/>
      <c r="E205" s="180"/>
      <c r="F205" s="180"/>
      <c r="G205" s="180"/>
      <c r="H205" s="2"/>
      <c r="I205" s="2"/>
      <c r="J205" s="180"/>
      <c r="K205" s="180"/>
      <c r="L205" s="180"/>
      <c r="M205" s="180"/>
      <c r="N205" s="180"/>
      <c r="O205" s="180"/>
    </row>
    <row r="206" spans="1:15" s="12" customFormat="1" ht="18" customHeight="1">
      <c r="A206" s="180"/>
      <c r="B206" s="163"/>
      <c r="C206" s="161"/>
      <c r="D206" s="162"/>
      <c r="E206" s="180"/>
      <c r="F206" s="180"/>
      <c r="G206" s="180"/>
      <c r="H206" s="2"/>
      <c r="I206" s="2"/>
      <c r="J206" s="180"/>
      <c r="K206" s="180"/>
      <c r="L206" s="180"/>
      <c r="M206" s="180"/>
      <c r="N206" s="180"/>
      <c r="O206" s="180"/>
    </row>
    <row r="207" spans="1:15" ht="17.100000000000001" customHeight="1">
      <c r="A207" s="348" t="s">
        <v>22</v>
      </c>
      <c r="B207" s="348"/>
      <c r="C207" s="348"/>
      <c r="D207" s="348"/>
      <c r="E207" s="55"/>
      <c r="I207" s="372" t="s">
        <v>4</v>
      </c>
      <c r="J207" s="372"/>
      <c r="K207" s="372"/>
      <c r="L207" s="372"/>
      <c r="M207" s="372"/>
      <c r="N207" s="372"/>
      <c r="O207" s="372"/>
    </row>
    <row r="208" spans="1:15" ht="17.100000000000001" customHeight="1">
      <c r="A208" s="339" t="s">
        <v>48</v>
      </c>
      <c r="B208" s="339"/>
      <c r="C208" s="339"/>
      <c r="D208" s="339"/>
      <c r="E208" s="55"/>
      <c r="I208" s="374" t="s">
        <v>5</v>
      </c>
      <c r="J208" s="374"/>
      <c r="K208" s="374"/>
      <c r="L208" s="374"/>
      <c r="M208" s="374"/>
      <c r="N208" s="374"/>
      <c r="O208" s="374"/>
    </row>
    <row r="209" spans="1:15" ht="17.100000000000001" customHeight="1">
      <c r="A209" s="339" t="s">
        <v>49</v>
      </c>
      <c r="B209" s="339"/>
      <c r="C209" s="339"/>
      <c r="D209" s="339"/>
      <c r="E209" s="56"/>
      <c r="I209" s="387"/>
      <c r="J209" s="387"/>
      <c r="K209" s="387"/>
      <c r="L209" s="387"/>
      <c r="M209" s="387"/>
      <c r="N209" s="387"/>
      <c r="O209" s="387"/>
    </row>
    <row r="210" spans="1:15" s="59" customFormat="1" ht="15" customHeight="1">
      <c r="A210" s="347"/>
      <c r="B210" s="347"/>
      <c r="C210" s="347"/>
      <c r="D210" s="347"/>
      <c r="E210" s="58"/>
      <c r="F210" s="57"/>
      <c r="G210" s="57"/>
      <c r="H210" s="57"/>
    </row>
    <row r="211" spans="1:15" s="61" customFormat="1" ht="24.95" customHeight="1">
      <c r="A211" s="388" t="s">
        <v>287</v>
      </c>
      <c r="B211" s="388"/>
      <c r="C211" s="388"/>
      <c r="D211" s="388"/>
      <c r="E211" s="388"/>
      <c r="F211" s="388"/>
      <c r="G211" s="388"/>
      <c r="H211" s="388"/>
      <c r="I211" s="388"/>
      <c r="J211" s="388"/>
      <c r="K211" s="388"/>
      <c r="L211" s="388"/>
      <c r="M211" s="388"/>
      <c r="N211" s="388"/>
      <c r="O211" s="388"/>
    </row>
    <row r="212" spans="1:15" s="61" customFormat="1" ht="20.100000000000001" customHeight="1">
      <c r="A212" s="388" t="s">
        <v>21</v>
      </c>
      <c r="B212" s="388"/>
      <c r="C212" s="388"/>
      <c r="D212" s="388"/>
      <c r="E212" s="388"/>
      <c r="F212" s="388"/>
      <c r="G212" s="388"/>
      <c r="H212" s="388"/>
      <c r="I212" s="388"/>
      <c r="J212" s="388"/>
      <c r="K212" s="388"/>
      <c r="L212" s="388"/>
      <c r="M212" s="388"/>
      <c r="N212" s="388"/>
      <c r="O212" s="388"/>
    </row>
    <row r="213" spans="1:15" s="61" customFormat="1" ht="15" customHeight="1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</row>
    <row r="214" spans="1:15" s="63" customFormat="1" ht="18" customHeight="1">
      <c r="A214" s="362" t="s">
        <v>0</v>
      </c>
      <c r="B214" s="362" t="s">
        <v>24</v>
      </c>
      <c r="C214" s="366" t="s">
        <v>6</v>
      </c>
      <c r="D214" s="366"/>
      <c r="E214" s="369" t="s">
        <v>14</v>
      </c>
      <c r="F214" s="370"/>
      <c r="G214" s="370"/>
      <c r="H214" s="370"/>
      <c r="I214" s="370"/>
      <c r="J214" s="370"/>
      <c r="K214" s="370"/>
      <c r="L214" s="370"/>
      <c r="M214" s="370"/>
      <c r="N214" s="370"/>
      <c r="O214" s="352" t="s">
        <v>383</v>
      </c>
    </row>
    <row r="215" spans="1:15" s="63" customFormat="1" ht="18" customHeight="1">
      <c r="A215" s="362"/>
      <c r="B215" s="366"/>
      <c r="C215" s="365" t="s">
        <v>7</v>
      </c>
      <c r="D215" s="366" t="s">
        <v>8</v>
      </c>
      <c r="E215" s="366" t="s">
        <v>9</v>
      </c>
      <c r="F215" s="366"/>
      <c r="G215" s="366" t="s">
        <v>10</v>
      </c>
      <c r="H215" s="366"/>
      <c r="I215" s="366" t="s">
        <v>11</v>
      </c>
      <c r="J215" s="366"/>
      <c r="K215" s="366" t="s">
        <v>3</v>
      </c>
      <c r="L215" s="366"/>
      <c r="M215" s="366" t="s">
        <v>12</v>
      </c>
      <c r="N215" s="366"/>
      <c r="O215" s="353"/>
    </row>
    <row r="216" spans="1:15" ht="18" customHeight="1">
      <c r="A216" s="362"/>
      <c r="B216" s="366"/>
      <c r="C216" s="365"/>
      <c r="D216" s="366"/>
      <c r="E216" s="64" t="s">
        <v>1</v>
      </c>
      <c r="F216" s="64" t="s">
        <v>2</v>
      </c>
      <c r="G216" s="64" t="s">
        <v>1</v>
      </c>
      <c r="H216" s="64" t="s">
        <v>2</v>
      </c>
      <c r="I216" s="64" t="s">
        <v>1</v>
      </c>
      <c r="J216" s="64" t="s">
        <v>2</v>
      </c>
      <c r="K216" s="64" t="s">
        <v>1</v>
      </c>
      <c r="L216" s="64" t="s">
        <v>2</v>
      </c>
      <c r="M216" s="64" t="s">
        <v>1</v>
      </c>
      <c r="N216" s="64" t="s">
        <v>2</v>
      </c>
      <c r="O216" s="354"/>
    </row>
    <row r="217" spans="1:15" s="66" customFormat="1" ht="17.100000000000001" customHeight="1">
      <c r="A217" s="367" t="s">
        <v>218</v>
      </c>
      <c r="B217" s="368"/>
      <c r="C217" s="368"/>
      <c r="D217" s="368"/>
      <c r="E217" s="363"/>
      <c r="F217" s="364"/>
      <c r="G217" s="364"/>
      <c r="H217" s="364"/>
      <c r="I217" s="364"/>
      <c r="J217" s="364"/>
      <c r="K217" s="364"/>
      <c r="L217" s="364"/>
      <c r="M217" s="364"/>
      <c r="N217" s="364"/>
      <c r="O217" s="65"/>
    </row>
    <row r="218" spans="1:15" s="16" customFormat="1" ht="17.100000000000001" customHeight="1">
      <c r="A218" s="49">
        <v>1</v>
      </c>
      <c r="B218" s="52" t="s">
        <v>100</v>
      </c>
      <c r="C218" s="50">
        <f>SUM(E218,G218,I218,K218,M218,O218)</f>
        <v>15</v>
      </c>
      <c r="D218" s="128"/>
      <c r="E218" s="36">
        <v>0</v>
      </c>
      <c r="F218" s="38">
        <f t="shared" ref="F218:F219" si="93">E218*100/C218</f>
        <v>0</v>
      </c>
      <c r="G218" s="36">
        <v>0</v>
      </c>
      <c r="H218" s="38">
        <f t="shared" ref="H218:H219" si="94">G218*100/C218</f>
        <v>0</v>
      </c>
      <c r="I218" s="36">
        <v>14</v>
      </c>
      <c r="J218" s="38">
        <f t="shared" ref="J218:J219" si="95">I218*100/C218</f>
        <v>93.333333333333329</v>
      </c>
      <c r="K218" s="36">
        <v>0</v>
      </c>
      <c r="L218" s="38">
        <f t="shared" ref="L218:L219" si="96">K218*100/C218</f>
        <v>0</v>
      </c>
      <c r="M218" s="36">
        <v>1</v>
      </c>
      <c r="N218" s="38">
        <f t="shared" ref="N218:N219" si="97">M218*100/C218</f>
        <v>6.666666666666667</v>
      </c>
      <c r="O218" s="53">
        <v>0</v>
      </c>
    </row>
    <row r="219" spans="1:15" s="16" customFormat="1" ht="17.100000000000001" customHeight="1">
      <c r="A219" s="49">
        <v>2</v>
      </c>
      <c r="B219" s="52" t="s">
        <v>358</v>
      </c>
      <c r="C219" s="50">
        <f>SUM(E219,G219,I219,K219,M219,O219)</f>
        <v>19</v>
      </c>
      <c r="D219" s="128">
        <v>1</v>
      </c>
      <c r="E219" s="36">
        <v>0</v>
      </c>
      <c r="F219" s="38">
        <f t="shared" si="93"/>
        <v>0</v>
      </c>
      <c r="G219" s="36">
        <v>0</v>
      </c>
      <c r="H219" s="38">
        <f t="shared" si="94"/>
        <v>0</v>
      </c>
      <c r="I219" s="36">
        <v>6</v>
      </c>
      <c r="J219" s="38">
        <f t="shared" si="95"/>
        <v>31.578947368421051</v>
      </c>
      <c r="K219" s="36">
        <v>6</v>
      </c>
      <c r="L219" s="38">
        <f t="shared" si="96"/>
        <v>31.578947368421051</v>
      </c>
      <c r="M219" s="36">
        <v>0</v>
      </c>
      <c r="N219" s="38">
        <f t="shared" si="97"/>
        <v>0</v>
      </c>
      <c r="O219" s="54">
        <v>7</v>
      </c>
    </row>
    <row r="220" spans="1:15" s="67" customFormat="1" ht="17.100000000000001" customHeight="1">
      <c r="A220" s="371" t="s">
        <v>26</v>
      </c>
      <c r="B220" s="371"/>
      <c r="C220" s="28">
        <f>SUM(C218:C219)</f>
        <v>34</v>
      </c>
      <c r="D220" s="28">
        <f t="shared" ref="D220:O220" si="98">SUM(D218:D219)</f>
        <v>1</v>
      </c>
      <c r="E220" s="28">
        <f t="shared" si="98"/>
        <v>0</v>
      </c>
      <c r="F220" s="72">
        <f>E220*100/C220</f>
        <v>0</v>
      </c>
      <c r="G220" s="28">
        <f t="shared" si="98"/>
        <v>0</v>
      </c>
      <c r="H220" s="42">
        <f>G220*100/C220</f>
        <v>0</v>
      </c>
      <c r="I220" s="28">
        <f t="shared" si="98"/>
        <v>20</v>
      </c>
      <c r="J220" s="42">
        <f>I220*100/C220</f>
        <v>58.823529411764703</v>
      </c>
      <c r="K220" s="28">
        <f t="shared" si="98"/>
        <v>6</v>
      </c>
      <c r="L220" s="42">
        <f>K220*100/C220</f>
        <v>17.647058823529413</v>
      </c>
      <c r="M220" s="28">
        <f t="shared" si="98"/>
        <v>1</v>
      </c>
      <c r="N220" s="42">
        <f>M220*100/C220</f>
        <v>2.9411764705882355</v>
      </c>
      <c r="O220" s="28">
        <f t="shared" si="98"/>
        <v>7</v>
      </c>
    </row>
    <row r="221" spans="1:15" s="66" customFormat="1" ht="17.100000000000001" customHeight="1">
      <c r="A221" s="367" t="s">
        <v>192</v>
      </c>
      <c r="B221" s="368"/>
      <c r="C221" s="368"/>
      <c r="D221" s="368"/>
      <c r="E221" s="363"/>
      <c r="F221" s="364"/>
      <c r="G221" s="364"/>
      <c r="H221" s="364"/>
      <c r="I221" s="364"/>
      <c r="J221" s="364"/>
      <c r="K221" s="364"/>
      <c r="L221" s="364"/>
      <c r="M221" s="364"/>
      <c r="N221" s="364"/>
      <c r="O221" s="65"/>
    </row>
    <row r="222" spans="1:15" s="16" customFormat="1" ht="17.100000000000001" customHeight="1">
      <c r="A222" s="49">
        <v>1</v>
      </c>
      <c r="B222" s="52" t="s">
        <v>101</v>
      </c>
      <c r="C222" s="50">
        <f>SUM(E222,G222,I222,K222,M222,O222)</f>
        <v>47</v>
      </c>
      <c r="D222" s="128">
        <v>1</v>
      </c>
      <c r="E222" s="36">
        <v>0</v>
      </c>
      <c r="F222" s="38">
        <f t="shared" ref="F222:F224" si="99">E222*100/C222</f>
        <v>0</v>
      </c>
      <c r="G222" s="36">
        <v>0</v>
      </c>
      <c r="H222" s="38">
        <f t="shared" ref="H222:H224" si="100">G222*100/C222</f>
        <v>0</v>
      </c>
      <c r="I222" s="36">
        <v>42</v>
      </c>
      <c r="J222" s="38">
        <f t="shared" ref="J222:J224" si="101">I222*100/C222</f>
        <v>89.361702127659569</v>
      </c>
      <c r="K222" s="36">
        <v>4</v>
      </c>
      <c r="L222" s="38">
        <f t="shared" ref="L222:L224" si="102">K222*100/C222</f>
        <v>8.5106382978723403</v>
      </c>
      <c r="M222" s="36">
        <v>1</v>
      </c>
      <c r="N222" s="38">
        <f t="shared" ref="N222:N224" si="103">M222*100/C222</f>
        <v>2.1276595744680851</v>
      </c>
      <c r="O222" s="53">
        <v>0</v>
      </c>
    </row>
    <row r="223" spans="1:15" s="16" customFormat="1" ht="17.100000000000001" customHeight="1">
      <c r="A223" s="49">
        <v>2</v>
      </c>
      <c r="B223" s="52" t="s">
        <v>257</v>
      </c>
      <c r="C223" s="50">
        <f>SUM(E223,G223,I223,K223,M223,O223)</f>
        <v>39</v>
      </c>
      <c r="D223" s="128"/>
      <c r="E223" s="36">
        <v>4</v>
      </c>
      <c r="F223" s="38">
        <f t="shared" si="99"/>
        <v>10.256410256410257</v>
      </c>
      <c r="G223" s="36">
        <v>10</v>
      </c>
      <c r="H223" s="38">
        <f t="shared" si="100"/>
        <v>25.641025641025642</v>
      </c>
      <c r="I223" s="36">
        <v>16</v>
      </c>
      <c r="J223" s="38">
        <f t="shared" si="101"/>
        <v>41.025641025641029</v>
      </c>
      <c r="K223" s="36">
        <v>9</v>
      </c>
      <c r="L223" s="38">
        <f t="shared" si="102"/>
        <v>23.076923076923077</v>
      </c>
      <c r="M223" s="36">
        <v>0</v>
      </c>
      <c r="N223" s="38">
        <f t="shared" si="103"/>
        <v>0</v>
      </c>
      <c r="O223" s="53">
        <v>0</v>
      </c>
    </row>
    <row r="224" spans="1:15" s="16" customFormat="1" ht="17.100000000000001" customHeight="1">
      <c r="A224" s="49">
        <v>3</v>
      </c>
      <c r="B224" s="52" t="s">
        <v>359</v>
      </c>
      <c r="C224" s="50">
        <f t="shared" ref="C224" si="104">SUM(E224,G224,I224,K224,M224,O224)</f>
        <v>43</v>
      </c>
      <c r="D224" s="128"/>
      <c r="E224" s="36">
        <v>0</v>
      </c>
      <c r="F224" s="38">
        <f t="shared" si="99"/>
        <v>0</v>
      </c>
      <c r="G224" s="36">
        <v>1</v>
      </c>
      <c r="H224" s="38">
        <f t="shared" si="100"/>
        <v>2.3255813953488373</v>
      </c>
      <c r="I224" s="36">
        <v>5</v>
      </c>
      <c r="J224" s="38">
        <f t="shared" si="101"/>
        <v>11.627906976744185</v>
      </c>
      <c r="K224" s="36">
        <v>19</v>
      </c>
      <c r="L224" s="38">
        <f t="shared" si="102"/>
        <v>44.186046511627907</v>
      </c>
      <c r="M224" s="36">
        <v>4</v>
      </c>
      <c r="N224" s="38">
        <f t="shared" si="103"/>
        <v>9.3023255813953494</v>
      </c>
      <c r="O224" s="53">
        <v>14</v>
      </c>
    </row>
    <row r="225" spans="1:15" s="67" customFormat="1" ht="17.100000000000001" customHeight="1">
      <c r="A225" s="371" t="s">
        <v>29</v>
      </c>
      <c r="B225" s="371"/>
      <c r="C225" s="28">
        <f>SUM(C222:C224)</f>
        <v>129</v>
      </c>
      <c r="D225" s="28">
        <f t="shared" ref="D225:O225" si="105">SUM(D222:D224)</f>
        <v>1</v>
      </c>
      <c r="E225" s="28">
        <f t="shared" si="105"/>
        <v>4</v>
      </c>
      <c r="F225" s="72">
        <f>E225*100/C225</f>
        <v>3.1007751937984498</v>
      </c>
      <c r="G225" s="28">
        <f t="shared" si="105"/>
        <v>11</v>
      </c>
      <c r="H225" s="42">
        <f>G225*100/C225</f>
        <v>8.5271317829457356</v>
      </c>
      <c r="I225" s="28">
        <f t="shared" si="105"/>
        <v>63</v>
      </c>
      <c r="J225" s="42">
        <f>I225*100/C225</f>
        <v>48.837209302325583</v>
      </c>
      <c r="K225" s="28">
        <f t="shared" si="105"/>
        <v>32</v>
      </c>
      <c r="L225" s="42">
        <f>K225*100/C225</f>
        <v>24.806201550387598</v>
      </c>
      <c r="M225" s="28">
        <f t="shared" si="105"/>
        <v>5</v>
      </c>
      <c r="N225" s="42">
        <f>M225*100/C225</f>
        <v>3.8759689922480618</v>
      </c>
      <c r="O225" s="28">
        <f t="shared" si="105"/>
        <v>14</v>
      </c>
    </row>
    <row r="226" spans="1:15" s="66" customFormat="1" ht="17.100000000000001" customHeight="1">
      <c r="A226" s="367" t="s">
        <v>267</v>
      </c>
      <c r="B226" s="368"/>
      <c r="C226" s="368"/>
      <c r="D226" s="368"/>
      <c r="E226" s="363"/>
      <c r="F226" s="364"/>
      <c r="G226" s="364"/>
      <c r="H226" s="364"/>
      <c r="I226" s="364"/>
      <c r="J226" s="364"/>
      <c r="K226" s="364"/>
      <c r="L226" s="364"/>
      <c r="M226" s="364"/>
      <c r="N226" s="364"/>
      <c r="O226" s="65"/>
    </row>
    <row r="227" spans="1:15" s="16" customFormat="1" ht="17.100000000000001" customHeight="1">
      <c r="A227" s="49">
        <v>1</v>
      </c>
      <c r="B227" s="52" t="s">
        <v>259</v>
      </c>
      <c r="C227" s="50">
        <f>SUM(E227,G227,I227,K227,M227,O227)</f>
        <v>52</v>
      </c>
      <c r="D227" s="128">
        <v>7</v>
      </c>
      <c r="E227" s="36">
        <v>10</v>
      </c>
      <c r="F227" s="38">
        <f t="shared" ref="F227:F229" si="106">E227*100/C227</f>
        <v>19.23076923076923</v>
      </c>
      <c r="G227" s="36">
        <v>14</v>
      </c>
      <c r="H227" s="38">
        <f t="shared" ref="H227:H229" si="107">G227*100/C227</f>
        <v>26.923076923076923</v>
      </c>
      <c r="I227" s="36">
        <v>22</v>
      </c>
      <c r="J227" s="38">
        <f t="shared" ref="J227:J229" si="108">I227*100/C227</f>
        <v>42.307692307692307</v>
      </c>
      <c r="K227" s="36">
        <v>6</v>
      </c>
      <c r="L227" s="38">
        <f t="shared" ref="L227:L229" si="109">K227*100/C227</f>
        <v>11.538461538461538</v>
      </c>
      <c r="M227" s="36">
        <v>0</v>
      </c>
      <c r="N227" s="38">
        <f t="shared" ref="N227:N229" si="110">M227*100/C227</f>
        <v>0</v>
      </c>
      <c r="O227" s="53">
        <v>0</v>
      </c>
    </row>
    <row r="228" spans="1:15" s="16" customFormat="1" ht="17.100000000000001" customHeight="1">
      <c r="A228" s="49">
        <v>2</v>
      </c>
      <c r="B228" s="52" t="s">
        <v>360</v>
      </c>
      <c r="C228" s="50">
        <f t="shared" ref="C228:C229" si="111">SUM(E228,G228,I228,K228,M228,O228)</f>
        <v>58</v>
      </c>
      <c r="D228" s="128">
        <v>10</v>
      </c>
      <c r="E228" s="36">
        <v>0</v>
      </c>
      <c r="F228" s="38">
        <f t="shared" si="106"/>
        <v>0</v>
      </c>
      <c r="G228" s="36">
        <v>3</v>
      </c>
      <c r="H228" s="38">
        <f t="shared" si="107"/>
        <v>5.1724137931034484</v>
      </c>
      <c r="I228" s="36">
        <v>8</v>
      </c>
      <c r="J228" s="38">
        <f t="shared" si="108"/>
        <v>13.793103448275861</v>
      </c>
      <c r="K228" s="36">
        <v>34</v>
      </c>
      <c r="L228" s="38">
        <f t="shared" si="109"/>
        <v>58.620689655172413</v>
      </c>
      <c r="M228" s="36">
        <v>3</v>
      </c>
      <c r="N228" s="38">
        <f t="shared" si="110"/>
        <v>5.1724137931034484</v>
      </c>
      <c r="O228" s="53">
        <v>10</v>
      </c>
    </row>
    <row r="229" spans="1:15" s="16" customFormat="1" ht="17.100000000000001" customHeight="1">
      <c r="A229" s="49">
        <v>3</v>
      </c>
      <c r="B229" s="52" t="s">
        <v>361</v>
      </c>
      <c r="C229" s="50">
        <f t="shared" si="111"/>
        <v>47</v>
      </c>
      <c r="D229" s="128">
        <v>4</v>
      </c>
      <c r="E229" s="49">
        <v>0</v>
      </c>
      <c r="F229" s="38">
        <f t="shared" si="106"/>
        <v>0</v>
      </c>
      <c r="G229" s="49">
        <v>1</v>
      </c>
      <c r="H229" s="38">
        <f t="shared" si="107"/>
        <v>2.1276595744680851</v>
      </c>
      <c r="I229" s="49">
        <v>1</v>
      </c>
      <c r="J229" s="38">
        <f t="shared" si="108"/>
        <v>2.1276595744680851</v>
      </c>
      <c r="K229" s="49">
        <v>32</v>
      </c>
      <c r="L229" s="38">
        <f t="shared" si="109"/>
        <v>68.085106382978722</v>
      </c>
      <c r="M229" s="49">
        <v>1</v>
      </c>
      <c r="N229" s="38">
        <f t="shared" si="110"/>
        <v>2.1276595744680851</v>
      </c>
      <c r="O229" s="53">
        <v>12</v>
      </c>
    </row>
    <row r="230" spans="1:15" s="67" customFormat="1" ht="17.100000000000001" customHeight="1">
      <c r="A230" s="371" t="s">
        <v>29</v>
      </c>
      <c r="B230" s="371"/>
      <c r="C230" s="28">
        <f>SUM(C227:C229)</f>
        <v>157</v>
      </c>
      <c r="D230" s="28">
        <f t="shared" ref="D230:O230" si="112">SUM(D227:D229)</f>
        <v>21</v>
      </c>
      <c r="E230" s="28">
        <f t="shared" si="112"/>
        <v>10</v>
      </c>
      <c r="F230" s="72">
        <f>E230*100/C230</f>
        <v>6.369426751592357</v>
      </c>
      <c r="G230" s="28">
        <f t="shared" si="112"/>
        <v>18</v>
      </c>
      <c r="H230" s="42">
        <f>G230*100/C230</f>
        <v>11.464968152866241</v>
      </c>
      <c r="I230" s="28">
        <f t="shared" si="112"/>
        <v>31</v>
      </c>
      <c r="J230" s="42">
        <f>I230*100/C230</f>
        <v>19.745222929936304</v>
      </c>
      <c r="K230" s="28">
        <f t="shared" si="112"/>
        <v>72</v>
      </c>
      <c r="L230" s="42">
        <f>K230*100/C230</f>
        <v>45.859872611464965</v>
      </c>
      <c r="M230" s="28">
        <f t="shared" si="112"/>
        <v>4</v>
      </c>
      <c r="N230" s="42">
        <f>M230*100/C230</f>
        <v>2.5477707006369426</v>
      </c>
      <c r="O230" s="28">
        <f t="shared" si="112"/>
        <v>22</v>
      </c>
    </row>
    <row r="231" spans="1:15" s="66" customFormat="1" ht="17.100000000000001" customHeight="1">
      <c r="A231" s="367" t="s">
        <v>268</v>
      </c>
      <c r="B231" s="368"/>
      <c r="C231" s="368"/>
      <c r="D231" s="368"/>
      <c r="E231" s="363"/>
      <c r="F231" s="364"/>
      <c r="G231" s="364"/>
      <c r="H231" s="364"/>
      <c r="I231" s="364"/>
      <c r="J231" s="364"/>
      <c r="K231" s="364"/>
      <c r="L231" s="364"/>
      <c r="M231" s="364"/>
      <c r="N231" s="364"/>
      <c r="O231" s="65"/>
    </row>
    <row r="232" spans="1:15" s="16" customFormat="1" ht="17.100000000000001" customHeight="1">
      <c r="A232" s="49">
        <v>1</v>
      </c>
      <c r="B232" s="52" t="s">
        <v>260</v>
      </c>
      <c r="C232" s="50">
        <f t="shared" ref="C232" si="113">SUM(E232,G232,I232,K232,M232,O232)</f>
        <v>11</v>
      </c>
      <c r="D232" s="128">
        <v>2</v>
      </c>
      <c r="E232" s="36">
        <v>0</v>
      </c>
      <c r="F232" s="38">
        <f t="shared" ref="F232" si="114">E232*100/C232</f>
        <v>0</v>
      </c>
      <c r="G232" s="36">
        <v>0</v>
      </c>
      <c r="H232" s="38">
        <f t="shared" ref="H232" si="115">G232*100/C232</f>
        <v>0</v>
      </c>
      <c r="I232" s="36">
        <v>5</v>
      </c>
      <c r="J232" s="38">
        <f t="shared" ref="J232" si="116">I232*100/C232</f>
        <v>45.454545454545453</v>
      </c>
      <c r="K232" s="36">
        <v>6</v>
      </c>
      <c r="L232" s="38">
        <f t="shared" ref="L232" si="117">K232*100/C232</f>
        <v>54.545454545454547</v>
      </c>
      <c r="M232" s="36">
        <v>0</v>
      </c>
      <c r="N232" s="38">
        <f t="shared" ref="N232" si="118">M232*100/C232</f>
        <v>0</v>
      </c>
      <c r="O232" s="53">
        <v>0</v>
      </c>
    </row>
    <row r="233" spans="1:15" s="67" customFormat="1" ht="17.100000000000001" customHeight="1">
      <c r="A233" s="371" t="s">
        <v>46</v>
      </c>
      <c r="B233" s="371"/>
      <c r="C233" s="28">
        <f>SUM(C232)</f>
        <v>11</v>
      </c>
      <c r="D233" s="28">
        <f t="shared" ref="D233:O233" si="119">SUM(D232)</f>
        <v>2</v>
      </c>
      <c r="E233" s="28">
        <f t="shared" si="119"/>
        <v>0</v>
      </c>
      <c r="F233" s="72">
        <f>E233*100/C233</f>
        <v>0</v>
      </c>
      <c r="G233" s="28">
        <f t="shared" si="119"/>
        <v>0</v>
      </c>
      <c r="H233" s="42">
        <f>G233*100/C233</f>
        <v>0</v>
      </c>
      <c r="I233" s="28">
        <f t="shared" si="119"/>
        <v>5</v>
      </c>
      <c r="J233" s="42">
        <f>I233*100/C233</f>
        <v>45.454545454545453</v>
      </c>
      <c r="K233" s="28">
        <f t="shared" si="119"/>
        <v>6</v>
      </c>
      <c r="L233" s="42">
        <f>K233*100/C233</f>
        <v>54.545454545454547</v>
      </c>
      <c r="M233" s="28">
        <f t="shared" si="119"/>
        <v>0</v>
      </c>
      <c r="N233" s="42">
        <f>M233*100/C233</f>
        <v>0</v>
      </c>
      <c r="O233" s="28">
        <f t="shared" si="119"/>
        <v>0</v>
      </c>
    </row>
    <row r="234" spans="1:15" s="66" customFormat="1" ht="17.100000000000001" customHeight="1">
      <c r="A234" s="367" t="s">
        <v>197</v>
      </c>
      <c r="B234" s="368"/>
      <c r="C234" s="368"/>
      <c r="D234" s="368"/>
      <c r="E234" s="363"/>
      <c r="F234" s="364"/>
      <c r="G234" s="364"/>
      <c r="H234" s="364"/>
      <c r="I234" s="364"/>
      <c r="J234" s="364"/>
      <c r="K234" s="364"/>
      <c r="L234" s="364"/>
      <c r="M234" s="364"/>
      <c r="N234" s="364"/>
      <c r="O234" s="65"/>
    </row>
    <row r="235" spans="1:15" s="16" customFormat="1" ht="17.100000000000001" customHeight="1">
      <c r="A235" s="49">
        <v>1</v>
      </c>
      <c r="B235" s="52" t="s">
        <v>104</v>
      </c>
      <c r="C235" s="50">
        <f>SUM(E235,G235,I235,K235,M235,O235)</f>
        <v>15</v>
      </c>
      <c r="D235" s="128">
        <v>1</v>
      </c>
      <c r="E235" s="36">
        <v>0</v>
      </c>
      <c r="F235" s="38">
        <f t="shared" ref="F235:F236" si="120">E235*100/C235</f>
        <v>0</v>
      </c>
      <c r="G235" s="36">
        <v>0</v>
      </c>
      <c r="H235" s="38">
        <f t="shared" ref="H235:H236" si="121">G235*100/C235</f>
        <v>0</v>
      </c>
      <c r="I235" s="36">
        <v>11</v>
      </c>
      <c r="J235" s="38">
        <f t="shared" ref="J235:J236" si="122">I235*100/C235</f>
        <v>73.333333333333329</v>
      </c>
      <c r="K235" s="36">
        <v>3</v>
      </c>
      <c r="L235" s="38">
        <f t="shared" ref="L235:L236" si="123">K235*100/C235</f>
        <v>20</v>
      </c>
      <c r="M235" s="36">
        <v>1</v>
      </c>
      <c r="N235" s="38">
        <f t="shared" ref="N235:N236" si="124">M235*100/C235</f>
        <v>6.666666666666667</v>
      </c>
      <c r="O235" s="53">
        <v>0</v>
      </c>
    </row>
    <row r="236" spans="1:15" s="16" customFormat="1" ht="17.100000000000001" customHeight="1">
      <c r="A236" s="49">
        <v>2</v>
      </c>
      <c r="B236" s="52" t="s">
        <v>362</v>
      </c>
      <c r="C236" s="50">
        <f t="shared" ref="C236" si="125">SUM(E236,G236,I236,K236,M236,O236)</f>
        <v>35</v>
      </c>
      <c r="D236" s="128">
        <v>3</v>
      </c>
      <c r="E236" s="36">
        <v>0</v>
      </c>
      <c r="F236" s="38">
        <f t="shared" si="120"/>
        <v>0</v>
      </c>
      <c r="G236" s="36">
        <v>2</v>
      </c>
      <c r="H236" s="38">
        <f t="shared" si="121"/>
        <v>5.7142857142857144</v>
      </c>
      <c r="I236" s="36">
        <v>4</v>
      </c>
      <c r="J236" s="38">
        <f t="shared" si="122"/>
        <v>11.428571428571429</v>
      </c>
      <c r="K236" s="36">
        <v>19</v>
      </c>
      <c r="L236" s="38">
        <f t="shared" si="123"/>
        <v>54.285714285714285</v>
      </c>
      <c r="M236" s="36">
        <v>4</v>
      </c>
      <c r="N236" s="38">
        <f t="shared" si="124"/>
        <v>11.428571428571429</v>
      </c>
      <c r="O236" s="53">
        <v>6</v>
      </c>
    </row>
    <row r="237" spans="1:15" s="67" customFormat="1" ht="17.100000000000001" customHeight="1">
      <c r="A237" s="371" t="s">
        <v>26</v>
      </c>
      <c r="B237" s="371"/>
      <c r="C237" s="28">
        <f>SUM(C235:C236)</f>
        <v>50</v>
      </c>
      <c r="D237" s="28">
        <f t="shared" ref="D237:O237" si="126">SUM(D235:D236)</f>
        <v>4</v>
      </c>
      <c r="E237" s="28">
        <f t="shared" si="126"/>
        <v>0</v>
      </c>
      <c r="F237" s="72">
        <f>E237*100/C237</f>
        <v>0</v>
      </c>
      <c r="G237" s="28">
        <f t="shared" si="126"/>
        <v>2</v>
      </c>
      <c r="H237" s="42">
        <f>G237*100/C237</f>
        <v>4</v>
      </c>
      <c r="I237" s="28">
        <f t="shared" si="126"/>
        <v>15</v>
      </c>
      <c r="J237" s="42">
        <f>I237*100/C237</f>
        <v>30</v>
      </c>
      <c r="K237" s="28">
        <f t="shared" si="126"/>
        <v>22</v>
      </c>
      <c r="L237" s="42">
        <f>K237*100/C237</f>
        <v>44</v>
      </c>
      <c r="M237" s="28">
        <f t="shared" si="126"/>
        <v>5</v>
      </c>
      <c r="N237" s="42">
        <f>M237*100/C237</f>
        <v>10</v>
      </c>
      <c r="O237" s="28">
        <f t="shared" si="126"/>
        <v>6</v>
      </c>
    </row>
    <row r="238" spans="1:15" s="63" customFormat="1" ht="17.100000000000001" customHeight="1">
      <c r="A238" s="362" t="s">
        <v>0</v>
      </c>
      <c r="B238" s="362" t="s">
        <v>24</v>
      </c>
      <c r="C238" s="366" t="s">
        <v>6</v>
      </c>
      <c r="D238" s="366"/>
      <c r="E238" s="369" t="s">
        <v>14</v>
      </c>
      <c r="F238" s="370"/>
      <c r="G238" s="370"/>
      <c r="H238" s="370"/>
      <c r="I238" s="370"/>
      <c r="J238" s="370"/>
      <c r="K238" s="370"/>
      <c r="L238" s="370"/>
      <c r="M238" s="370"/>
      <c r="N238" s="370"/>
      <c r="O238" s="352" t="s">
        <v>383</v>
      </c>
    </row>
    <row r="239" spans="1:15" s="63" customFormat="1" ht="17.100000000000001" customHeight="1">
      <c r="A239" s="362"/>
      <c r="B239" s="366"/>
      <c r="C239" s="365" t="s">
        <v>7</v>
      </c>
      <c r="D239" s="366" t="s">
        <v>8</v>
      </c>
      <c r="E239" s="366" t="s">
        <v>9</v>
      </c>
      <c r="F239" s="366"/>
      <c r="G239" s="366" t="s">
        <v>10</v>
      </c>
      <c r="H239" s="366"/>
      <c r="I239" s="366" t="s">
        <v>11</v>
      </c>
      <c r="J239" s="366"/>
      <c r="K239" s="366" t="s">
        <v>3</v>
      </c>
      <c r="L239" s="366"/>
      <c r="M239" s="366" t="s">
        <v>12</v>
      </c>
      <c r="N239" s="366"/>
      <c r="O239" s="353"/>
    </row>
    <row r="240" spans="1:15" ht="17.100000000000001" customHeight="1">
      <c r="A240" s="362"/>
      <c r="B240" s="366"/>
      <c r="C240" s="365"/>
      <c r="D240" s="366"/>
      <c r="E240" s="64" t="s">
        <v>1</v>
      </c>
      <c r="F240" s="64" t="s">
        <v>2</v>
      </c>
      <c r="G240" s="64" t="s">
        <v>1</v>
      </c>
      <c r="H240" s="64" t="s">
        <v>2</v>
      </c>
      <c r="I240" s="64" t="s">
        <v>1</v>
      </c>
      <c r="J240" s="64" t="s">
        <v>2</v>
      </c>
      <c r="K240" s="64" t="s">
        <v>1</v>
      </c>
      <c r="L240" s="64" t="s">
        <v>2</v>
      </c>
      <c r="M240" s="64" t="s">
        <v>1</v>
      </c>
      <c r="N240" s="64" t="s">
        <v>2</v>
      </c>
      <c r="O240" s="354"/>
    </row>
    <row r="241" spans="1:15" s="66" customFormat="1" ht="17.100000000000001" customHeight="1">
      <c r="A241" s="367" t="s">
        <v>195</v>
      </c>
      <c r="B241" s="368"/>
      <c r="C241" s="368"/>
      <c r="D241" s="368"/>
      <c r="E241" s="363"/>
      <c r="F241" s="364"/>
      <c r="G241" s="364"/>
      <c r="H241" s="364"/>
      <c r="I241" s="364"/>
      <c r="J241" s="364"/>
      <c r="K241" s="364"/>
      <c r="L241" s="364"/>
      <c r="M241" s="364"/>
      <c r="N241" s="364"/>
      <c r="O241" s="65"/>
    </row>
    <row r="242" spans="1:15" s="16" customFormat="1" ht="17.100000000000001" customHeight="1">
      <c r="A242" s="49">
        <v>1</v>
      </c>
      <c r="B242" s="52" t="s">
        <v>103</v>
      </c>
      <c r="C242" s="50">
        <f>SUM(E242,G242,I242,K242,M242,O242)</f>
        <v>17</v>
      </c>
      <c r="D242" s="128">
        <v>1</v>
      </c>
      <c r="E242" s="36">
        <v>0</v>
      </c>
      <c r="F242" s="38">
        <f t="shared" ref="F242:F243" si="127">E242*100/C242</f>
        <v>0</v>
      </c>
      <c r="G242" s="36">
        <v>1</v>
      </c>
      <c r="H242" s="38">
        <f t="shared" ref="H242:H243" si="128">G242*100/C242</f>
        <v>5.882352941176471</v>
      </c>
      <c r="I242" s="36">
        <v>16</v>
      </c>
      <c r="J242" s="38">
        <f t="shared" ref="J242:J243" si="129">I242*100/C242</f>
        <v>94.117647058823536</v>
      </c>
      <c r="K242" s="36">
        <v>0</v>
      </c>
      <c r="L242" s="38">
        <f t="shared" ref="L242:L243" si="130">K242*100/C242</f>
        <v>0</v>
      </c>
      <c r="M242" s="36">
        <v>0</v>
      </c>
      <c r="N242" s="38">
        <f t="shared" ref="N242:N243" si="131">M242*100/C242</f>
        <v>0</v>
      </c>
      <c r="O242" s="53">
        <v>0</v>
      </c>
    </row>
    <row r="243" spans="1:15" s="16" customFormat="1" ht="17.100000000000001" customHeight="1">
      <c r="A243" s="49">
        <v>2</v>
      </c>
      <c r="B243" s="52" t="s">
        <v>258</v>
      </c>
      <c r="C243" s="50">
        <f>SUM(E243,G243,I243,K243,M243,O243)</f>
        <v>27</v>
      </c>
      <c r="D243" s="128">
        <v>2</v>
      </c>
      <c r="E243" s="36">
        <v>3</v>
      </c>
      <c r="F243" s="38">
        <f t="shared" si="127"/>
        <v>11.111111111111111</v>
      </c>
      <c r="G243" s="36">
        <v>4</v>
      </c>
      <c r="H243" s="38">
        <f t="shared" si="128"/>
        <v>14.814814814814815</v>
      </c>
      <c r="I243" s="36">
        <v>6</v>
      </c>
      <c r="J243" s="38">
        <f t="shared" si="129"/>
        <v>22.222222222222221</v>
      </c>
      <c r="K243" s="36">
        <v>14</v>
      </c>
      <c r="L243" s="38">
        <f t="shared" si="130"/>
        <v>51.851851851851855</v>
      </c>
      <c r="M243" s="36">
        <v>0</v>
      </c>
      <c r="N243" s="38">
        <f t="shared" si="131"/>
        <v>0</v>
      </c>
      <c r="O243" s="53">
        <v>0</v>
      </c>
    </row>
    <row r="244" spans="1:15" s="67" customFormat="1" ht="17.100000000000001" customHeight="1">
      <c r="A244" s="371" t="s">
        <v>26</v>
      </c>
      <c r="B244" s="371"/>
      <c r="C244" s="28">
        <f>SUM(C242:C243)</f>
        <v>44</v>
      </c>
      <c r="D244" s="28">
        <f t="shared" ref="D244:O244" si="132">SUM(D242:D243)</f>
        <v>3</v>
      </c>
      <c r="E244" s="28">
        <f t="shared" si="132"/>
        <v>3</v>
      </c>
      <c r="F244" s="72">
        <f>E244*100/C244</f>
        <v>6.8181818181818183</v>
      </c>
      <c r="G244" s="28">
        <f t="shared" si="132"/>
        <v>5</v>
      </c>
      <c r="H244" s="42">
        <f>G244*100/C244</f>
        <v>11.363636363636363</v>
      </c>
      <c r="I244" s="28">
        <f t="shared" si="132"/>
        <v>22</v>
      </c>
      <c r="J244" s="42">
        <f>I244*100/C244</f>
        <v>50</v>
      </c>
      <c r="K244" s="28">
        <f t="shared" si="132"/>
        <v>14</v>
      </c>
      <c r="L244" s="42">
        <f>K244*100/C244</f>
        <v>31.818181818181817</v>
      </c>
      <c r="M244" s="28">
        <f t="shared" si="132"/>
        <v>0</v>
      </c>
      <c r="N244" s="42">
        <f>M244*100/C244</f>
        <v>0</v>
      </c>
      <c r="O244" s="28">
        <f t="shared" si="132"/>
        <v>0</v>
      </c>
    </row>
    <row r="245" spans="1:15" s="66" customFormat="1" ht="17.100000000000001" customHeight="1">
      <c r="A245" s="367" t="s">
        <v>194</v>
      </c>
      <c r="B245" s="368"/>
      <c r="C245" s="368"/>
      <c r="D245" s="368"/>
      <c r="E245" s="363"/>
      <c r="F245" s="364"/>
      <c r="G245" s="364"/>
      <c r="H245" s="364"/>
      <c r="I245" s="364"/>
      <c r="J245" s="364"/>
      <c r="K245" s="364"/>
      <c r="L245" s="364"/>
      <c r="M245" s="364"/>
      <c r="N245" s="364"/>
      <c r="O245" s="65"/>
    </row>
    <row r="246" spans="1:15" s="16" customFormat="1" ht="17.100000000000001" customHeight="1">
      <c r="A246" s="49">
        <v>1</v>
      </c>
      <c r="B246" s="52" t="s">
        <v>105</v>
      </c>
      <c r="C246" s="50">
        <f>SUM(E246,G246,I246,K246,M246,O246)</f>
        <v>19</v>
      </c>
      <c r="D246" s="128">
        <v>1</v>
      </c>
      <c r="E246" s="36">
        <v>0</v>
      </c>
      <c r="F246" s="38">
        <f t="shared" ref="F246:F251" si="133">E246*100/C246</f>
        <v>0</v>
      </c>
      <c r="G246" s="36">
        <v>0</v>
      </c>
      <c r="H246" s="38">
        <f t="shared" ref="H246:H251" si="134">G246*100/C246</f>
        <v>0</v>
      </c>
      <c r="I246" s="36">
        <v>18</v>
      </c>
      <c r="J246" s="38">
        <f t="shared" ref="J246:J251" si="135">I246*100/C246</f>
        <v>94.736842105263165</v>
      </c>
      <c r="K246" s="36">
        <v>0</v>
      </c>
      <c r="L246" s="38">
        <f t="shared" ref="L246:L251" si="136">K246*100/C246</f>
        <v>0</v>
      </c>
      <c r="M246" s="36">
        <v>1</v>
      </c>
      <c r="N246" s="38">
        <f t="shared" ref="N246:N251" si="137">M246*100/C246</f>
        <v>5.2631578947368425</v>
      </c>
      <c r="O246" s="53">
        <v>0</v>
      </c>
    </row>
    <row r="247" spans="1:15" s="16" customFormat="1" ht="17.100000000000001" customHeight="1">
      <c r="A247" s="49">
        <v>2</v>
      </c>
      <c r="B247" s="52" t="s">
        <v>106</v>
      </c>
      <c r="C247" s="50">
        <f t="shared" ref="C247" si="138">SUM(E247,G247,I247,K247,M247)</f>
        <v>28</v>
      </c>
      <c r="D247" s="128">
        <v>3</v>
      </c>
      <c r="E247" s="36">
        <v>0</v>
      </c>
      <c r="F247" s="38">
        <f t="shared" si="133"/>
        <v>0</v>
      </c>
      <c r="G247" s="36">
        <v>0</v>
      </c>
      <c r="H247" s="38">
        <f t="shared" si="134"/>
        <v>0</v>
      </c>
      <c r="I247" s="36">
        <v>24</v>
      </c>
      <c r="J247" s="38">
        <f t="shared" si="135"/>
        <v>85.714285714285708</v>
      </c>
      <c r="K247" s="36">
        <v>4</v>
      </c>
      <c r="L247" s="38">
        <f t="shared" si="136"/>
        <v>14.285714285714286</v>
      </c>
      <c r="M247" s="36">
        <v>0</v>
      </c>
      <c r="N247" s="38">
        <f t="shared" si="137"/>
        <v>0</v>
      </c>
      <c r="O247" s="53">
        <v>0</v>
      </c>
    </row>
    <row r="248" spans="1:15" s="16" customFormat="1" ht="17.100000000000001" customHeight="1">
      <c r="A248" s="49">
        <v>3</v>
      </c>
      <c r="B248" s="52" t="s">
        <v>261</v>
      </c>
      <c r="C248" s="50">
        <f t="shared" ref="C248:C250" si="139">SUM(E248,G248,I248,K248,M248,O248)</f>
        <v>33</v>
      </c>
      <c r="D248" s="128">
        <v>1</v>
      </c>
      <c r="E248" s="36">
        <v>2</v>
      </c>
      <c r="F248" s="38">
        <f t="shared" si="133"/>
        <v>6.0606060606060606</v>
      </c>
      <c r="G248" s="36">
        <v>1</v>
      </c>
      <c r="H248" s="38">
        <f t="shared" si="134"/>
        <v>3.0303030303030303</v>
      </c>
      <c r="I248" s="36">
        <v>10</v>
      </c>
      <c r="J248" s="38">
        <f t="shared" si="135"/>
        <v>30.303030303030305</v>
      </c>
      <c r="K248" s="36">
        <v>19</v>
      </c>
      <c r="L248" s="38">
        <f t="shared" si="136"/>
        <v>57.575757575757578</v>
      </c>
      <c r="M248" s="36">
        <v>1</v>
      </c>
      <c r="N248" s="38">
        <f t="shared" si="137"/>
        <v>3.0303030303030303</v>
      </c>
      <c r="O248" s="53">
        <v>0</v>
      </c>
    </row>
    <row r="249" spans="1:15" s="16" customFormat="1" ht="17.100000000000001" customHeight="1">
      <c r="A249" s="49">
        <v>4</v>
      </c>
      <c r="B249" s="52" t="s">
        <v>262</v>
      </c>
      <c r="C249" s="50">
        <f t="shared" si="139"/>
        <v>32</v>
      </c>
      <c r="D249" s="128"/>
      <c r="E249" s="36">
        <v>1</v>
      </c>
      <c r="F249" s="38">
        <f t="shared" si="133"/>
        <v>3.125</v>
      </c>
      <c r="G249" s="36">
        <v>0</v>
      </c>
      <c r="H249" s="38">
        <f t="shared" si="134"/>
        <v>0</v>
      </c>
      <c r="I249" s="36">
        <v>3</v>
      </c>
      <c r="J249" s="38">
        <f t="shared" si="135"/>
        <v>9.375</v>
      </c>
      <c r="K249" s="36">
        <v>26</v>
      </c>
      <c r="L249" s="38">
        <f t="shared" si="136"/>
        <v>81.25</v>
      </c>
      <c r="M249" s="36">
        <v>2</v>
      </c>
      <c r="N249" s="38">
        <f t="shared" si="137"/>
        <v>6.25</v>
      </c>
      <c r="O249" s="53">
        <v>0</v>
      </c>
    </row>
    <row r="250" spans="1:15" s="16" customFormat="1" ht="17.100000000000001" customHeight="1">
      <c r="A250" s="49">
        <v>5</v>
      </c>
      <c r="B250" s="52" t="s">
        <v>363</v>
      </c>
      <c r="C250" s="50">
        <f t="shared" si="139"/>
        <v>65</v>
      </c>
      <c r="D250" s="128"/>
      <c r="E250" s="36">
        <v>0</v>
      </c>
      <c r="F250" s="38">
        <f t="shared" si="133"/>
        <v>0</v>
      </c>
      <c r="G250" s="36">
        <v>1</v>
      </c>
      <c r="H250" s="38">
        <f t="shared" si="134"/>
        <v>1.5384615384615385</v>
      </c>
      <c r="I250" s="36">
        <v>8</v>
      </c>
      <c r="J250" s="38">
        <f t="shared" si="135"/>
        <v>12.307692307692308</v>
      </c>
      <c r="K250" s="36">
        <v>41</v>
      </c>
      <c r="L250" s="38">
        <f t="shared" si="136"/>
        <v>63.07692307692308</v>
      </c>
      <c r="M250" s="36">
        <v>6</v>
      </c>
      <c r="N250" s="38">
        <f t="shared" si="137"/>
        <v>9.2307692307692299</v>
      </c>
      <c r="O250" s="53">
        <v>9</v>
      </c>
    </row>
    <row r="251" spans="1:15" s="67" customFormat="1" ht="17.100000000000001" customHeight="1">
      <c r="A251" s="371" t="s">
        <v>186</v>
      </c>
      <c r="B251" s="371"/>
      <c r="C251" s="28">
        <f>SUM(C246:C250)</f>
        <v>177</v>
      </c>
      <c r="D251" s="28">
        <f t="shared" ref="D251:O251" si="140">SUM(D246:D250)</f>
        <v>5</v>
      </c>
      <c r="E251" s="28">
        <f t="shared" si="140"/>
        <v>3</v>
      </c>
      <c r="F251" s="72">
        <f t="shared" si="133"/>
        <v>1.6949152542372881</v>
      </c>
      <c r="G251" s="28">
        <f t="shared" si="140"/>
        <v>2</v>
      </c>
      <c r="H251" s="42">
        <f t="shared" si="134"/>
        <v>1.1299435028248588</v>
      </c>
      <c r="I251" s="28">
        <f t="shared" si="140"/>
        <v>63</v>
      </c>
      <c r="J251" s="42">
        <f t="shared" si="135"/>
        <v>35.593220338983052</v>
      </c>
      <c r="K251" s="28">
        <f t="shared" si="140"/>
        <v>90</v>
      </c>
      <c r="L251" s="42">
        <f t="shared" si="136"/>
        <v>50.847457627118644</v>
      </c>
      <c r="M251" s="28">
        <f t="shared" si="140"/>
        <v>10</v>
      </c>
      <c r="N251" s="42">
        <f t="shared" si="137"/>
        <v>5.6497175141242941</v>
      </c>
      <c r="O251" s="28">
        <f t="shared" si="140"/>
        <v>9</v>
      </c>
    </row>
    <row r="252" spans="1:15" s="66" customFormat="1" ht="17.100000000000001" customHeight="1">
      <c r="A252" s="367" t="s">
        <v>193</v>
      </c>
      <c r="B252" s="368"/>
      <c r="C252" s="368"/>
      <c r="D252" s="368"/>
      <c r="E252" s="363"/>
      <c r="F252" s="364"/>
      <c r="G252" s="364"/>
      <c r="H252" s="364"/>
      <c r="I252" s="364"/>
      <c r="J252" s="364"/>
      <c r="K252" s="364"/>
      <c r="L252" s="364"/>
      <c r="M252" s="364"/>
      <c r="N252" s="364"/>
      <c r="O252" s="65"/>
    </row>
    <row r="253" spans="1:15" s="16" customFormat="1" ht="17.100000000000001" customHeight="1">
      <c r="A253" s="49">
        <v>1</v>
      </c>
      <c r="B253" s="52" t="s">
        <v>107</v>
      </c>
      <c r="C253" s="50">
        <f t="shared" ref="C253" si="141">SUM(E253,G253,I253,K253,M253)</f>
        <v>27</v>
      </c>
      <c r="D253" s="128">
        <v>4</v>
      </c>
      <c r="E253" s="36">
        <v>0</v>
      </c>
      <c r="F253" s="38">
        <f t="shared" ref="F253:F255" si="142">E253*100/C253</f>
        <v>0</v>
      </c>
      <c r="G253" s="36">
        <v>1</v>
      </c>
      <c r="H253" s="38">
        <f t="shared" ref="H253:H255" si="143">G253*100/C253</f>
        <v>3.7037037037037037</v>
      </c>
      <c r="I253" s="36">
        <v>24</v>
      </c>
      <c r="J253" s="38">
        <f t="shared" ref="J253:J255" si="144">I253*100/C253</f>
        <v>88.888888888888886</v>
      </c>
      <c r="K253" s="36">
        <v>1</v>
      </c>
      <c r="L253" s="38">
        <f t="shared" ref="L253:L255" si="145">K253*100/C253</f>
        <v>3.7037037037037037</v>
      </c>
      <c r="M253" s="36">
        <v>1</v>
      </c>
      <c r="N253" s="38">
        <f t="shared" ref="N253:N255" si="146">M253*100/C253</f>
        <v>3.7037037037037037</v>
      </c>
      <c r="O253" s="53">
        <v>0</v>
      </c>
    </row>
    <row r="254" spans="1:15" s="16" customFormat="1" ht="17.100000000000001" customHeight="1">
      <c r="A254" s="49">
        <v>2</v>
      </c>
      <c r="B254" s="52" t="s">
        <v>263</v>
      </c>
      <c r="C254" s="50">
        <f t="shared" ref="C254:C255" si="147">SUM(E254,G254,I254,K254,M254,O254)</f>
        <v>34</v>
      </c>
      <c r="D254" s="128">
        <v>4</v>
      </c>
      <c r="E254" s="36">
        <v>1</v>
      </c>
      <c r="F254" s="38">
        <f t="shared" si="142"/>
        <v>2.9411764705882355</v>
      </c>
      <c r="G254" s="36">
        <v>1</v>
      </c>
      <c r="H254" s="38">
        <f t="shared" si="143"/>
        <v>2.9411764705882355</v>
      </c>
      <c r="I254" s="36">
        <v>3</v>
      </c>
      <c r="J254" s="38">
        <f t="shared" si="144"/>
        <v>8.8235294117647065</v>
      </c>
      <c r="K254" s="36">
        <v>27</v>
      </c>
      <c r="L254" s="38">
        <f t="shared" si="145"/>
        <v>79.411764705882348</v>
      </c>
      <c r="M254" s="36">
        <v>2</v>
      </c>
      <c r="N254" s="38">
        <f t="shared" si="146"/>
        <v>5.882352941176471</v>
      </c>
      <c r="O254" s="53">
        <v>0</v>
      </c>
    </row>
    <row r="255" spans="1:15" s="16" customFormat="1" ht="17.100000000000001" customHeight="1">
      <c r="A255" s="49">
        <v>3</v>
      </c>
      <c r="B255" s="52" t="s">
        <v>364</v>
      </c>
      <c r="C255" s="50">
        <f t="shared" si="147"/>
        <v>50</v>
      </c>
      <c r="D255" s="128">
        <v>2</v>
      </c>
      <c r="E255" s="36">
        <v>0</v>
      </c>
      <c r="F255" s="38">
        <f t="shared" si="142"/>
        <v>0</v>
      </c>
      <c r="G255" s="36">
        <v>0</v>
      </c>
      <c r="H255" s="38">
        <f t="shared" si="143"/>
        <v>0</v>
      </c>
      <c r="I255" s="36">
        <v>2</v>
      </c>
      <c r="J255" s="38">
        <f t="shared" si="144"/>
        <v>4</v>
      </c>
      <c r="K255" s="36">
        <v>29</v>
      </c>
      <c r="L255" s="38">
        <f t="shared" si="145"/>
        <v>58</v>
      </c>
      <c r="M255" s="36">
        <v>2</v>
      </c>
      <c r="N255" s="38">
        <f t="shared" si="146"/>
        <v>4</v>
      </c>
      <c r="O255" s="53">
        <v>17</v>
      </c>
    </row>
    <row r="256" spans="1:15" s="67" customFormat="1" ht="17.100000000000001" customHeight="1">
      <c r="A256" s="371" t="s">
        <v>186</v>
      </c>
      <c r="B256" s="371"/>
      <c r="C256" s="28">
        <f>SUM(C253:C255)</f>
        <v>111</v>
      </c>
      <c r="D256" s="28">
        <f>SUM(D253:D255)</f>
        <v>10</v>
      </c>
      <c r="E256" s="28">
        <f>SUM(E253:E255)</f>
        <v>1</v>
      </c>
      <c r="F256" s="72">
        <f>E256*100/C256</f>
        <v>0.90090090090090091</v>
      </c>
      <c r="G256" s="28">
        <f>SUM(G253:G255)</f>
        <v>2</v>
      </c>
      <c r="H256" s="42">
        <f>G256*100/C256</f>
        <v>1.8018018018018018</v>
      </c>
      <c r="I256" s="28">
        <f>SUM(I253:I255)</f>
        <v>29</v>
      </c>
      <c r="J256" s="42">
        <f>I256*100/C256</f>
        <v>26.126126126126128</v>
      </c>
      <c r="K256" s="28">
        <f>SUM(K253:K255)</f>
        <v>57</v>
      </c>
      <c r="L256" s="42">
        <f>K256*100/C256</f>
        <v>51.351351351351354</v>
      </c>
      <c r="M256" s="28">
        <f>SUM(M253:M255)</f>
        <v>5</v>
      </c>
      <c r="N256" s="42">
        <f>M256*100/C256</f>
        <v>4.5045045045045047</v>
      </c>
      <c r="O256" s="28">
        <f>SUM(O253:O255)</f>
        <v>17</v>
      </c>
    </row>
    <row r="257" spans="1:15" s="67" customFormat="1" ht="35.1" customHeight="1">
      <c r="A257" s="160">
        <f>SUM(A219,A224,A229,A232,A236,A243,A250,A255)</f>
        <v>21</v>
      </c>
      <c r="B257" s="160" t="s">
        <v>407</v>
      </c>
      <c r="C257" s="30">
        <f>SUM(C220,C225,C230,C233,C237,C244,C251,C256)</f>
        <v>713</v>
      </c>
      <c r="D257" s="30">
        <f t="shared" ref="D257:O257" si="148">SUM(D220,D225,D230,D233,D237,D244,D251,D256)</f>
        <v>47</v>
      </c>
      <c r="E257" s="30">
        <f t="shared" si="148"/>
        <v>21</v>
      </c>
      <c r="F257" s="68">
        <f t="shared" ref="F257" si="149">E257*100/C257</f>
        <v>2.9453015427769986</v>
      </c>
      <c r="G257" s="30">
        <f t="shared" si="148"/>
        <v>40</v>
      </c>
      <c r="H257" s="40">
        <f t="shared" ref="H257" si="150">G257*100/C257</f>
        <v>5.6100981767180924</v>
      </c>
      <c r="I257" s="30">
        <f t="shared" si="148"/>
        <v>248</v>
      </c>
      <c r="J257" s="40">
        <f t="shared" ref="J257" si="151">I257*100/C257</f>
        <v>34.782608695652172</v>
      </c>
      <c r="K257" s="30">
        <f t="shared" si="148"/>
        <v>299</v>
      </c>
      <c r="L257" s="40">
        <f t="shared" ref="L257" si="152">K257*100/C257</f>
        <v>41.935483870967744</v>
      </c>
      <c r="M257" s="30">
        <f t="shared" si="148"/>
        <v>30</v>
      </c>
      <c r="N257" s="40">
        <f t="shared" ref="N257" si="153">M257*100/C257</f>
        <v>4.2075736325385691</v>
      </c>
      <c r="O257" s="30">
        <f t="shared" si="148"/>
        <v>75</v>
      </c>
    </row>
    <row r="258" spans="1:15" ht="18" customHeight="1">
      <c r="B258" s="155" t="s">
        <v>405</v>
      </c>
      <c r="C258" s="158">
        <f>SUM(E257,G257,I257)</f>
        <v>309</v>
      </c>
      <c r="D258" s="159">
        <f>C258*100/C257</f>
        <v>43.338008415147264</v>
      </c>
    </row>
    <row r="259" spans="1:15" s="12" customFormat="1" ht="18" customHeight="1">
      <c r="A259" s="2"/>
      <c r="B259" s="196" t="s">
        <v>285</v>
      </c>
      <c r="C259" s="161">
        <f>K257</f>
        <v>299</v>
      </c>
      <c r="D259" s="162">
        <f>C259*100/C257</f>
        <v>41.935483870967744</v>
      </c>
      <c r="E259" s="2"/>
      <c r="F259" s="2"/>
      <c r="G259" s="2"/>
      <c r="H259" s="2"/>
      <c r="I259" s="2"/>
      <c r="J259" s="346" t="s">
        <v>392</v>
      </c>
      <c r="K259" s="346"/>
      <c r="L259" s="346"/>
      <c r="M259" s="346"/>
      <c r="N259" s="346"/>
      <c r="O259" s="346"/>
    </row>
    <row r="260" spans="1:15" s="12" customFormat="1" ht="18" customHeight="1">
      <c r="A260" s="2"/>
      <c r="B260" s="155" t="s">
        <v>410</v>
      </c>
      <c r="C260" s="161">
        <f>SUM(M257,O257)</f>
        <v>105</v>
      </c>
      <c r="D260" s="162">
        <f>C260*100/C257</f>
        <v>14.726507713884994</v>
      </c>
      <c r="E260" s="9"/>
      <c r="F260" s="9"/>
      <c r="G260" s="9"/>
      <c r="H260" s="2"/>
      <c r="I260" s="2"/>
      <c r="J260" s="339" t="s">
        <v>17</v>
      </c>
      <c r="K260" s="339"/>
      <c r="L260" s="339"/>
      <c r="M260" s="339"/>
      <c r="N260" s="339"/>
      <c r="O260" s="339"/>
    </row>
    <row r="261" spans="1:15" s="12" customFormat="1" ht="18" customHeight="1">
      <c r="A261" s="339" t="s">
        <v>381</v>
      </c>
      <c r="B261" s="339"/>
      <c r="C261" s="339"/>
      <c r="D261" s="339"/>
      <c r="E261" s="339"/>
      <c r="F261" s="339"/>
      <c r="G261" s="339"/>
      <c r="H261" s="2"/>
      <c r="I261" s="2"/>
      <c r="J261" s="339" t="s">
        <v>15</v>
      </c>
      <c r="K261" s="339"/>
      <c r="L261" s="339"/>
      <c r="M261" s="339"/>
      <c r="N261" s="339"/>
      <c r="O261" s="339"/>
    </row>
    <row r="262" spans="1:15" s="12" customFormat="1" ht="18" customHeight="1">
      <c r="H262" s="2"/>
      <c r="I262" s="2"/>
    </row>
    <row r="263" spans="1:15" s="12" customFormat="1" ht="18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 s="193" customFormat="1" ht="18" customHeight="1">
      <c r="A264" s="341" t="s">
        <v>286</v>
      </c>
      <c r="B264" s="341"/>
      <c r="C264" s="341"/>
      <c r="D264" s="341"/>
      <c r="E264" s="341"/>
      <c r="F264" s="341"/>
      <c r="G264" s="341"/>
      <c r="H264" s="192"/>
      <c r="I264" s="192"/>
      <c r="J264" s="341" t="s">
        <v>286</v>
      </c>
      <c r="K264" s="341"/>
      <c r="L264" s="341"/>
      <c r="M264" s="341"/>
      <c r="N264" s="341"/>
      <c r="O264" s="341"/>
    </row>
    <row r="265" spans="1:15" s="12" customFormat="1" ht="18" customHeight="1">
      <c r="A265" s="2"/>
      <c r="B265" s="3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1:15" s="12" customFormat="1" ht="18" customHeight="1">
      <c r="A266" s="342" t="s">
        <v>276</v>
      </c>
      <c r="B266" s="342"/>
      <c r="C266" s="342"/>
      <c r="D266" s="342"/>
      <c r="E266" s="342"/>
      <c r="F266" s="342"/>
      <c r="G266" s="342"/>
      <c r="H266" s="2"/>
      <c r="I266" s="2"/>
      <c r="J266" s="342" t="s">
        <v>41</v>
      </c>
      <c r="K266" s="342"/>
      <c r="L266" s="342"/>
      <c r="M266" s="342"/>
      <c r="N266" s="342"/>
      <c r="O266" s="342"/>
    </row>
    <row r="267" spans="1:15" s="12" customFormat="1" ht="18" customHeight="1">
      <c r="A267" s="180"/>
      <c r="B267" s="180"/>
      <c r="C267" s="180"/>
      <c r="D267" s="180"/>
      <c r="E267" s="180"/>
      <c r="F267" s="180"/>
      <c r="G267" s="180"/>
      <c r="H267" s="2"/>
      <c r="I267" s="2"/>
      <c r="J267" s="180"/>
      <c r="K267" s="180"/>
      <c r="L267" s="180"/>
      <c r="M267" s="180"/>
      <c r="N267" s="180"/>
      <c r="O267" s="180"/>
    </row>
    <row r="268" spans="1:15" ht="18" customHeight="1">
      <c r="A268" s="348" t="s">
        <v>22</v>
      </c>
      <c r="B268" s="348"/>
      <c r="C268" s="348"/>
      <c r="D268" s="348"/>
      <c r="E268" s="55"/>
      <c r="I268" s="372" t="s">
        <v>4</v>
      </c>
      <c r="J268" s="372"/>
      <c r="K268" s="372"/>
      <c r="L268" s="372"/>
      <c r="M268" s="372"/>
      <c r="N268" s="372"/>
      <c r="O268" s="372"/>
    </row>
    <row r="269" spans="1:15" ht="18" customHeight="1">
      <c r="A269" s="339" t="s">
        <v>48</v>
      </c>
      <c r="B269" s="339"/>
      <c r="C269" s="339"/>
      <c r="D269" s="339"/>
      <c r="E269" s="55"/>
      <c r="I269" s="374" t="s">
        <v>5</v>
      </c>
      <c r="J269" s="374"/>
      <c r="K269" s="374"/>
      <c r="L269" s="374"/>
      <c r="M269" s="374"/>
      <c r="N269" s="374"/>
      <c r="O269" s="374"/>
    </row>
    <row r="270" spans="1:15" ht="18" customHeight="1">
      <c r="A270" s="339" t="s">
        <v>49</v>
      </c>
      <c r="B270" s="339"/>
      <c r="C270" s="339"/>
      <c r="D270" s="339"/>
      <c r="E270" s="56"/>
      <c r="I270" s="387"/>
      <c r="J270" s="387"/>
      <c r="K270" s="387"/>
      <c r="L270" s="387"/>
      <c r="M270" s="387"/>
      <c r="N270" s="387"/>
      <c r="O270" s="387"/>
    </row>
    <row r="271" spans="1:15" s="59" customFormat="1" ht="18" customHeight="1">
      <c r="A271" s="347"/>
      <c r="B271" s="347"/>
      <c r="C271" s="347"/>
      <c r="D271" s="347"/>
      <c r="E271" s="58"/>
      <c r="F271" s="57"/>
      <c r="G271" s="57"/>
      <c r="H271" s="57"/>
    </row>
    <row r="272" spans="1:15" s="61" customFormat="1" ht="30" customHeight="1">
      <c r="A272" s="388" t="s">
        <v>287</v>
      </c>
      <c r="B272" s="388"/>
      <c r="C272" s="388"/>
      <c r="D272" s="388"/>
      <c r="E272" s="388"/>
      <c r="F272" s="388"/>
      <c r="G272" s="388"/>
      <c r="H272" s="388"/>
      <c r="I272" s="388"/>
      <c r="J272" s="388"/>
      <c r="K272" s="388"/>
      <c r="L272" s="388"/>
      <c r="M272" s="388"/>
      <c r="N272" s="388"/>
      <c r="O272" s="388"/>
    </row>
    <row r="273" spans="1:15" s="61" customFormat="1" ht="24.95" customHeight="1">
      <c r="A273" s="388" t="s">
        <v>408</v>
      </c>
      <c r="B273" s="388"/>
      <c r="C273" s="388"/>
      <c r="D273" s="388"/>
      <c r="E273" s="388"/>
      <c r="F273" s="388"/>
      <c r="G273" s="388"/>
      <c r="H273" s="388"/>
      <c r="I273" s="388"/>
      <c r="J273" s="388"/>
      <c r="K273" s="388"/>
      <c r="L273" s="388"/>
      <c r="M273" s="388"/>
      <c r="N273" s="388"/>
      <c r="O273" s="388"/>
    </row>
    <row r="274" spans="1:15" s="61" customFormat="1" ht="18" customHeight="1">
      <c r="A274" s="181"/>
      <c r="B274" s="181"/>
      <c r="C274" s="181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 s="63" customFormat="1" ht="20.100000000000001" customHeight="1">
      <c r="A275" s="386" t="s">
        <v>0</v>
      </c>
      <c r="B275" s="386" t="s">
        <v>16</v>
      </c>
      <c r="C275" s="365" t="s">
        <v>6</v>
      </c>
      <c r="D275" s="365"/>
      <c r="E275" s="365" t="s">
        <v>14</v>
      </c>
      <c r="F275" s="365"/>
      <c r="G275" s="365"/>
      <c r="H275" s="365"/>
      <c r="I275" s="365"/>
      <c r="J275" s="365"/>
      <c r="K275" s="365"/>
      <c r="L275" s="365"/>
      <c r="M275" s="365"/>
      <c r="N275" s="365"/>
      <c r="O275" s="352" t="s">
        <v>383</v>
      </c>
    </row>
    <row r="276" spans="1:15" s="63" customFormat="1" ht="20.100000000000001" customHeight="1">
      <c r="A276" s="386"/>
      <c r="B276" s="386"/>
      <c r="C276" s="365" t="s">
        <v>7</v>
      </c>
      <c r="D276" s="365" t="s">
        <v>8</v>
      </c>
      <c r="E276" s="365" t="s">
        <v>9</v>
      </c>
      <c r="F276" s="365"/>
      <c r="G276" s="365" t="s">
        <v>10</v>
      </c>
      <c r="H276" s="365"/>
      <c r="I276" s="365" t="s">
        <v>11</v>
      </c>
      <c r="J276" s="365"/>
      <c r="K276" s="365" t="s">
        <v>3</v>
      </c>
      <c r="L276" s="365"/>
      <c r="M276" s="365" t="s">
        <v>12</v>
      </c>
      <c r="N276" s="365"/>
      <c r="O276" s="353"/>
    </row>
    <row r="277" spans="1:15" ht="20.100000000000001" customHeight="1">
      <c r="A277" s="386"/>
      <c r="B277" s="386"/>
      <c r="C277" s="365"/>
      <c r="D277" s="365"/>
      <c r="E277" s="64" t="s">
        <v>1</v>
      </c>
      <c r="F277" s="64" t="s">
        <v>2</v>
      </c>
      <c r="G277" s="64" t="s">
        <v>1</v>
      </c>
      <c r="H277" s="64" t="s">
        <v>2</v>
      </c>
      <c r="I277" s="64" t="s">
        <v>1</v>
      </c>
      <c r="J277" s="64" t="s">
        <v>2</v>
      </c>
      <c r="K277" s="64" t="s">
        <v>1</v>
      </c>
      <c r="L277" s="64" t="s">
        <v>2</v>
      </c>
      <c r="M277" s="64" t="s">
        <v>1</v>
      </c>
      <c r="N277" s="64" t="s">
        <v>2</v>
      </c>
      <c r="O277" s="354"/>
    </row>
    <row r="278" spans="1:15" s="67" customFormat="1" ht="35.1" customHeight="1">
      <c r="A278" s="381">
        <v>1</v>
      </c>
      <c r="B278" s="73" t="s">
        <v>45</v>
      </c>
      <c r="C278" s="168">
        <f t="shared" ref="C278:O278" si="154">C23</f>
        <v>461</v>
      </c>
      <c r="D278" s="172">
        <f t="shared" si="154"/>
        <v>0</v>
      </c>
      <c r="E278" s="109">
        <f t="shared" si="154"/>
        <v>14</v>
      </c>
      <c r="F278" s="110">
        <f t="shared" si="154"/>
        <v>3.0368763557483729</v>
      </c>
      <c r="G278" s="109">
        <f t="shared" si="154"/>
        <v>23</v>
      </c>
      <c r="H278" s="110">
        <f t="shared" si="154"/>
        <v>4.9891540130151846</v>
      </c>
      <c r="I278" s="109">
        <f t="shared" si="154"/>
        <v>191</v>
      </c>
      <c r="J278" s="110">
        <f t="shared" si="154"/>
        <v>41.431670281995665</v>
      </c>
      <c r="K278" s="109">
        <f t="shared" si="154"/>
        <v>208</v>
      </c>
      <c r="L278" s="110">
        <f t="shared" si="154"/>
        <v>45.119305856832973</v>
      </c>
      <c r="M278" s="109">
        <f t="shared" si="154"/>
        <v>7</v>
      </c>
      <c r="N278" s="111">
        <f t="shared" si="154"/>
        <v>1.5184381778741864</v>
      </c>
      <c r="O278" s="134">
        <f t="shared" si="154"/>
        <v>18</v>
      </c>
    </row>
    <row r="279" spans="1:15" s="67" customFormat="1" ht="35.1" customHeight="1">
      <c r="A279" s="389"/>
      <c r="B279" s="75" t="s">
        <v>201</v>
      </c>
      <c r="C279" s="170">
        <f t="shared" ref="C279:O279" si="155">C26</f>
        <v>19</v>
      </c>
      <c r="D279" s="173">
        <f t="shared" si="155"/>
        <v>0</v>
      </c>
      <c r="E279" s="115">
        <f t="shared" si="155"/>
        <v>0</v>
      </c>
      <c r="F279" s="116">
        <f t="shared" si="155"/>
        <v>0</v>
      </c>
      <c r="G279" s="115">
        <f t="shared" si="155"/>
        <v>1</v>
      </c>
      <c r="H279" s="116">
        <f t="shared" si="155"/>
        <v>5.2631578947368425</v>
      </c>
      <c r="I279" s="115">
        <f t="shared" si="155"/>
        <v>16</v>
      </c>
      <c r="J279" s="116">
        <f t="shared" si="155"/>
        <v>84.21052631578948</v>
      </c>
      <c r="K279" s="115">
        <f t="shared" si="155"/>
        <v>1</v>
      </c>
      <c r="L279" s="116">
        <f t="shared" si="155"/>
        <v>5.2631578947368425</v>
      </c>
      <c r="M279" s="115">
        <f t="shared" si="155"/>
        <v>1</v>
      </c>
      <c r="N279" s="117">
        <f t="shared" si="155"/>
        <v>5.2631578947368425</v>
      </c>
      <c r="O279" s="115">
        <f t="shared" si="155"/>
        <v>0</v>
      </c>
    </row>
    <row r="280" spans="1:15" s="67" customFormat="1" ht="35.1" customHeight="1">
      <c r="A280" s="389"/>
      <c r="B280" s="104" t="s">
        <v>35</v>
      </c>
      <c r="C280" s="170">
        <f t="shared" ref="C280:O280" si="156">C41</f>
        <v>398</v>
      </c>
      <c r="D280" s="173">
        <f t="shared" si="156"/>
        <v>9</v>
      </c>
      <c r="E280" s="115">
        <f t="shared" si="156"/>
        <v>47</v>
      </c>
      <c r="F280" s="116">
        <f t="shared" si="156"/>
        <v>11.809045226130653</v>
      </c>
      <c r="G280" s="115">
        <f t="shared" si="156"/>
        <v>44</v>
      </c>
      <c r="H280" s="116">
        <f t="shared" si="156"/>
        <v>11.055276381909549</v>
      </c>
      <c r="I280" s="115">
        <f t="shared" si="156"/>
        <v>167</v>
      </c>
      <c r="J280" s="116">
        <f t="shared" si="156"/>
        <v>41.959798994974875</v>
      </c>
      <c r="K280" s="115">
        <f t="shared" si="156"/>
        <v>117</v>
      </c>
      <c r="L280" s="116">
        <f t="shared" si="156"/>
        <v>29.396984924623116</v>
      </c>
      <c r="M280" s="115">
        <f t="shared" si="156"/>
        <v>1</v>
      </c>
      <c r="N280" s="117">
        <f t="shared" si="156"/>
        <v>0.25125628140703515</v>
      </c>
      <c r="O280" s="115">
        <f t="shared" si="156"/>
        <v>22</v>
      </c>
    </row>
    <row r="281" spans="1:15" s="67" customFormat="1" ht="35.1" customHeight="1">
      <c r="A281" s="389"/>
      <c r="B281" s="104" t="s">
        <v>36</v>
      </c>
      <c r="C281" s="170">
        <f t="shared" ref="C281:O281" si="157">C46</f>
        <v>140</v>
      </c>
      <c r="D281" s="173">
        <f t="shared" si="157"/>
        <v>2</v>
      </c>
      <c r="E281" s="115">
        <f t="shared" si="157"/>
        <v>7</v>
      </c>
      <c r="F281" s="116">
        <f t="shared" si="157"/>
        <v>5</v>
      </c>
      <c r="G281" s="115">
        <f t="shared" si="157"/>
        <v>11</v>
      </c>
      <c r="H281" s="116">
        <f t="shared" si="157"/>
        <v>7.8571428571428568</v>
      </c>
      <c r="I281" s="115">
        <f t="shared" si="157"/>
        <v>55</v>
      </c>
      <c r="J281" s="116">
        <f t="shared" si="157"/>
        <v>39.285714285714285</v>
      </c>
      <c r="K281" s="115">
        <f t="shared" si="157"/>
        <v>63</v>
      </c>
      <c r="L281" s="116">
        <f t="shared" si="157"/>
        <v>45</v>
      </c>
      <c r="M281" s="115">
        <f t="shared" si="157"/>
        <v>0</v>
      </c>
      <c r="N281" s="117">
        <f t="shared" si="157"/>
        <v>0</v>
      </c>
      <c r="O281" s="115">
        <f t="shared" si="157"/>
        <v>4</v>
      </c>
    </row>
    <row r="282" spans="1:15" s="67" customFormat="1" ht="35.1" customHeight="1">
      <c r="A282" s="382"/>
      <c r="B282" s="105" t="s">
        <v>202</v>
      </c>
      <c r="C282" s="169">
        <f t="shared" ref="C282:O282" si="158">C51</f>
        <v>160</v>
      </c>
      <c r="D282" s="174">
        <f t="shared" si="158"/>
        <v>0</v>
      </c>
      <c r="E282" s="112">
        <f t="shared" si="158"/>
        <v>10</v>
      </c>
      <c r="F282" s="113">
        <f t="shared" si="158"/>
        <v>6.25</v>
      </c>
      <c r="G282" s="112">
        <f t="shared" si="158"/>
        <v>8</v>
      </c>
      <c r="H282" s="113">
        <f t="shared" si="158"/>
        <v>5</v>
      </c>
      <c r="I282" s="112">
        <f t="shared" si="158"/>
        <v>62</v>
      </c>
      <c r="J282" s="113">
        <f t="shared" si="158"/>
        <v>38.75</v>
      </c>
      <c r="K282" s="112">
        <f t="shared" si="158"/>
        <v>73</v>
      </c>
      <c r="L282" s="113">
        <f t="shared" si="158"/>
        <v>45.625</v>
      </c>
      <c r="M282" s="112">
        <f t="shared" si="158"/>
        <v>4</v>
      </c>
      <c r="N282" s="114">
        <f t="shared" si="158"/>
        <v>2.5</v>
      </c>
      <c r="O282" s="135">
        <f t="shared" si="158"/>
        <v>3</v>
      </c>
    </row>
    <row r="283" spans="1:15" s="67" customFormat="1" ht="35.1" customHeight="1">
      <c r="A283" s="390">
        <v>2</v>
      </c>
      <c r="B283" s="126" t="s">
        <v>203</v>
      </c>
      <c r="C283" s="170">
        <f t="shared" ref="C283:O283" si="159">C76</f>
        <v>79</v>
      </c>
      <c r="D283" s="173">
        <f t="shared" si="159"/>
        <v>0</v>
      </c>
      <c r="E283" s="115">
        <f t="shared" si="159"/>
        <v>1</v>
      </c>
      <c r="F283" s="116">
        <f t="shared" si="159"/>
        <v>1.2658227848101267</v>
      </c>
      <c r="G283" s="115">
        <f t="shared" si="159"/>
        <v>2</v>
      </c>
      <c r="H283" s="116">
        <f t="shared" si="159"/>
        <v>2.5316455696202533</v>
      </c>
      <c r="I283" s="115">
        <f t="shared" si="159"/>
        <v>25</v>
      </c>
      <c r="J283" s="116">
        <f t="shared" si="159"/>
        <v>31.645569620253166</v>
      </c>
      <c r="K283" s="115">
        <f t="shared" si="159"/>
        <v>40</v>
      </c>
      <c r="L283" s="116">
        <f t="shared" si="159"/>
        <v>50.632911392405063</v>
      </c>
      <c r="M283" s="115">
        <f t="shared" si="159"/>
        <v>0</v>
      </c>
      <c r="N283" s="117">
        <f t="shared" si="159"/>
        <v>0</v>
      </c>
      <c r="O283" s="109">
        <f t="shared" si="159"/>
        <v>11</v>
      </c>
    </row>
    <row r="284" spans="1:15" s="67" customFormat="1" ht="35.1" customHeight="1">
      <c r="A284" s="390"/>
      <c r="B284" s="75" t="s">
        <v>37</v>
      </c>
      <c r="C284" s="170">
        <f t="shared" ref="C284:O284" si="160">C80</f>
        <v>29</v>
      </c>
      <c r="D284" s="173">
        <f t="shared" si="160"/>
        <v>0</v>
      </c>
      <c r="E284" s="115">
        <f t="shared" si="160"/>
        <v>0</v>
      </c>
      <c r="F284" s="116">
        <f t="shared" si="160"/>
        <v>0</v>
      </c>
      <c r="G284" s="115">
        <f t="shared" si="160"/>
        <v>1</v>
      </c>
      <c r="H284" s="116">
        <f t="shared" si="160"/>
        <v>3.4482758620689653</v>
      </c>
      <c r="I284" s="115">
        <f t="shared" si="160"/>
        <v>16</v>
      </c>
      <c r="J284" s="116">
        <f t="shared" si="160"/>
        <v>55.172413793103445</v>
      </c>
      <c r="K284" s="115">
        <f t="shared" si="160"/>
        <v>12</v>
      </c>
      <c r="L284" s="116">
        <f t="shared" si="160"/>
        <v>41.379310344827587</v>
      </c>
      <c r="M284" s="115">
        <f t="shared" si="160"/>
        <v>0</v>
      </c>
      <c r="N284" s="117">
        <f t="shared" si="160"/>
        <v>0</v>
      </c>
      <c r="O284" s="115">
        <f t="shared" si="160"/>
        <v>0</v>
      </c>
    </row>
    <row r="285" spans="1:15" s="67" customFormat="1" ht="35.1" customHeight="1">
      <c r="A285" s="390"/>
      <c r="B285" s="75" t="s">
        <v>204</v>
      </c>
      <c r="C285" s="170">
        <f t="shared" ref="C285:O285" si="161">C107</f>
        <v>1003</v>
      </c>
      <c r="D285" s="173">
        <f t="shared" si="161"/>
        <v>5</v>
      </c>
      <c r="E285" s="115">
        <f t="shared" si="161"/>
        <v>16</v>
      </c>
      <c r="F285" s="116">
        <f t="shared" si="161"/>
        <v>1.5952143569292123</v>
      </c>
      <c r="G285" s="115">
        <f t="shared" si="161"/>
        <v>66</v>
      </c>
      <c r="H285" s="116">
        <f t="shared" si="161"/>
        <v>6.5802592223330008</v>
      </c>
      <c r="I285" s="115">
        <f t="shared" si="161"/>
        <v>302</v>
      </c>
      <c r="J285" s="116">
        <f t="shared" si="161"/>
        <v>30.109670987038882</v>
      </c>
      <c r="K285" s="115">
        <f t="shared" si="161"/>
        <v>481</v>
      </c>
      <c r="L285" s="116">
        <f t="shared" si="161"/>
        <v>47.956131605184446</v>
      </c>
      <c r="M285" s="115">
        <f t="shared" si="161"/>
        <v>85</v>
      </c>
      <c r="N285" s="117">
        <f t="shared" si="161"/>
        <v>8.4745762711864412</v>
      </c>
      <c r="O285" s="115">
        <f t="shared" si="161"/>
        <v>53</v>
      </c>
    </row>
    <row r="286" spans="1:15" s="67" customFormat="1" ht="35.1" customHeight="1">
      <c r="A286" s="390"/>
      <c r="B286" s="74" t="s">
        <v>205</v>
      </c>
      <c r="C286" s="169">
        <f t="shared" ref="C286:O286" si="162">C113</f>
        <v>182</v>
      </c>
      <c r="D286" s="174">
        <f t="shared" si="162"/>
        <v>1</v>
      </c>
      <c r="E286" s="112">
        <f t="shared" si="162"/>
        <v>4</v>
      </c>
      <c r="F286" s="113">
        <f t="shared" si="162"/>
        <v>2.197802197802198</v>
      </c>
      <c r="G286" s="112">
        <f t="shared" si="162"/>
        <v>4</v>
      </c>
      <c r="H286" s="113">
        <f t="shared" si="162"/>
        <v>2.197802197802198</v>
      </c>
      <c r="I286" s="112">
        <f t="shared" si="162"/>
        <v>18</v>
      </c>
      <c r="J286" s="113">
        <f t="shared" si="162"/>
        <v>9.8901098901098905</v>
      </c>
      <c r="K286" s="112">
        <f t="shared" si="162"/>
        <v>135</v>
      </c>
      <c r="L286" s="113">
        <f t="shared" si="162"/>
        <v>74.175824175824175</v>
      </c>
      <c r="M286" s="112">
        <f t="shared" si="162"/>
        <v>20</v>
      </c>
      <c r="N286" s="114">
        <f t="shared" si="162"/>
        <v>10.989010989010989</v>
      </c>
      <c r="O286" s="135">
        <f t="shared" si="162"/>
        <v>1</v>
      </c>
    </row>
    <row r="287" spans="1:15" s="67" customFormat="1" ht="24.95" customHeight="1">
      <c r="A287" s="182">
        <v>3</v>
      </c>
      <c r="B287" s="73" t="s">
        <v>38</v>
      </c>
      <c r="C287" s="168">
        <f t="shared" ref="C287:O287" si="163">C190</f>
        <v>2163</v>
      </c>
      <c r="D287" s="172">
        <f t="shared" si="163"/>
        <v>11</v>
      </c>
      <c r="E287" s="109">
        <f t="shared" si="163"/>
        <v>24</v>
      </c>
      <c r="F287" s="110">
        <f t="shared" si="163"/>
        <v>1.1095700416088765</v>
      </c>
      <c r="G287" s="109">
        <f t="shared" si="163"/>
        <v>67</v>
      </c>
      <c r="H287" s="110">
        <f t="shared" si="163"/>
        <v>3.0975496994914469</v>
      </c>
      <c r="I287" s="109">
        <f t="shared" si="163"/>
        <v>595</v>
      </c>
      <c r="J287" s="110">
        <f t="shared" si="163"/>
        <v>27.508090614886733</v>
      </c>
      <c r="K287" s="109">
        <f t="shared" si="163"/>
        <v>1188</v>
      </c>
      <c r="L287" s="110">
        <f t="shared" si="163"/>
        <v>54.923717059639387</v>
      </c>
      <c r="M287" s="109">
        <f t="shared" si="163"/>
        <v>75</v>
      </c>
      <c r="N287" s="111">
        <f t="shared" si="163"/>
        <v>3.467406380027739</v>
      </c>
      <c r="O287" s="109">
        <f t="shared" si="163"/>
        <v>214</v>
      </c>
    </row>
    <row r="288" spans="1:15" s="67" customFormat="1" ht="24.95" customHeight="1">
      <c r="A288" s="381">
        <v>4</v>
      </c>
      <c r="B288" s="73" t="s">
        <v>219</v>
      </c>
      <c r="C288" s="168">
        <f t="shared" ref="C288:O288" si="164">C220</f>
        <v>34</v>
      </c>
      <c r="D288" s="172">
        <f t="shared" si="164"/>
        <v>1</v>
      </c>
      <c r="E288" s="109">
        <f t="shared" si="164"/>
        <v>0</v>
      </c>
      <c r="F288" s="110">
        <f t="shared" si="164"/>
        <v>0</v>
      </c>
      <c r="G288" s="109">
        <f t="shared" si="164"/>
        <v>0</v>
      </c>
      <c r="H288" s="110">
        <f t="shared" si="164"/>
        <v>0</v>
      </c>
      <c r="I288" s="109">
        <f t="shared" si="164"/>
        <v>20</v>
      </c>
      <c r="J288" s="110">
        <f t="shared" si="164"/>
        <v>58.823529411764703</v>
      </c>
      <c r="K288" s="109">
        <f t="shared" si="164"/>
        <v>6</v>
      </c>
      <c r="L288" s="110">
        <f t="shared" si="164"/>
        <v>17.647058823529413</v>
      </c>
      <c r="M288" s="109">
        <f t="shared" si="164"/>
        <v>1</v>
      </c>
      <c r="N288" s="111">
        <f t="shared" si="164"/>
        <v>2.9411764705882355</v>
      </c>
      <c r="O288" s="109">
        <f t="shared" si="164"/>
        <v>7</v>
      </c>
    </row>
    <row r="289" spans="1:15" s="67" customFormat="1" ht="24.95" customHeight="1">
      <c r="A289" s="389"/>
      <c r="B289" s="75" t="s">
        <v>210</v>
      </c>
      <c r="C289" s="170">
        <f t="shared" ref="C289:O289" si="165">C225</f>
        <v>129</v>
      </c>
      <c r="D289" s="173">
        <f t="shared" si="165"/>
        <v>1</v>
      </c>
      <c r="E289" s="115">
        <f t="shared" si="165"/>
        <v>4</v>
      </c>
      <c r="F289" s="116">
        <f t="shared" si="165"/>
        <v>3.1007751937984498</v>
      </c>
      <c r="G289" s="115">
        <f t="shared" si="165"/>
        <v>11</v>
      </c>
      <c r="H289" s="116">
        <f t="shared" si="165"/>
        <v>8.5271317829457356</v>
      </c>
      <c r="I289" s="115">
        <f t="shared" si="165"/>
        <v>63</v>
      </c>
      <c r="J289" s="116">
        <f t="shared" si="165"/>
        <v>48.837209302325583</v>
      </c>
      <c r="K289" s="115">
        <f t="shared" si="165"/>
        <v>32</v>
      </c>
      <c r="L289" s="116">
        <f t="shared" si="165"/>
        <v>24.806201550387598</v>
      </c>
      <c r="M289" s="115">
        <f t="shared" si="165"/>
        <v>5</v>
      </c>
      <c r="N289" s="117">
        <f t="shared" si="165"/>
        <v>3.8759689922480618</v>
      </c>
      <c r="O289" s="115">
        <f t="shared" si="165"/>
        <v>14</v>
      </c>
    </row>
    <row r="290" spans="1:15" s="67" customFormat="1" ht="24.95" customHeight="1">
      <c r="A290" s="389"/>
      <c r="B290" s="75" t="s">
        <v>272</v>
      </c>
      <c r="C290" s="170">
        <f t="shared" ref="C290:O290" si="166">C230</f>
        <v>157</v>
      </c>
      <c r="D290" s="173">
        <f t="shared" si="166"/>
        <v>21</v>
      </c>
      <c r="E290" s="115">
        <f t="shared" si="166"/>
        <v>10</v>
      </c>
      <c r="F290" s="116">
        <f t="shared" si="166"/>
        <v>6.369426751592357</v>
      </c>
      <c r="G290" s="115">
        <f t="shared" si="166"/>
        <v>18</v>
      </c>
      <c r="H290" s="116">
        <f t="shared" si="166"/>
        <v>11.464968152866241</v>
      </c>
      <c r="I290" s="115">
        <f t="shared" si="166"/>
        <v>31</v>
      </c>
      <c r="J290" s="116">
        <f t="shared" si="166"/>
        <v>19.745222929936304</v>
      </c>
      <c r="K290" s="115">
        <f t="shared" si="166"/>
        <v>72</v>
      </c>
      <c r="L290" s="116">
        <f t="shared" si="166"/>
        <v>45.859872611464965</v>
      </c>
      <c r="M290" s="115">
        <f t="shared" si="166"/>
        <v>4</v>
      </c>
      <c r="N290" s="117">
        <f t="shared" si="166"/>
        <v>2.5477707006369426</v>
      </c>
      <c r="O290" s="115">
        <f t="shared" si="166"/>
        <v>22</v>
      </c>
    </row>
    <row r="291" spans="1:15" s="67" customFormat="1" ht="24.95" customHeight="1">
      <c r="A291" s="389"/>
      <c r="B291" s="75" t="s">
        <v>273</v>
      </c>
      <c r="C291" s="170">
        <f t="shared" ref="C291:O291" si="167">C233</f>
        <v>11</v>
      </c>
      <c r="D291" s="173">
        <f t="shared" si="167"/>
        <v>2</v>
      </c>
      <c r="E291" s="115">
        <f t="shared" si="167"/>
        <v>0</v>
      </c>
      <c r="F291" s="116">
        <f t="shared" si="167"/>
        <v>0</v>
      </c>
      <c r="G291" s="115">
        <f t="shared" si="167"/>
        <v>0</v>
      </c>
      <c r="H291" s="116">
        <f t="shared" si="167"/>
        <v>0</v>
      </c>
      <c r="I291" s="115">
        <f t="shared" si="167"/>
        <v>5</v>
      </c>
      <c r="J291" s="116">
        <f t="shared" si="167"/>
        <v>45.454545454545453</v>
      </c>
      <c r="K291" s="115">
        <f t="shared" si="167"/>
        <v>6</v>
      </c>
      <c r="L291" s="116">
        <f t="shared" si="167"/>
        <v>54.545454545454547</v>
      </c>
      <c r="M291" s="115">
        <f t="shared" si="167"/>
        <v>0</v>
      </c>
      <c r="N291" s="117">
        <f t="shared" si="167"/>
        <v>0</v>
      </c>
      <c r="O291" s="115">
        <f t="shared" si="167"/>
        <v>0</v>
      </c>
    </row>
    <row r="292" spans="1:15" s="67" customFormat="1" ht="24.95" customHeight="1">
      <c r="A292" s="389"/>
      <c r="B292" s="75" t="s">
        <v>213</v>
      </c>
      <c r="C292" s="170">
        <f t="shared" ref="C292:O292" si="168">C237</f>
        <v>50</v>
      </c>
      <c r="D292" s="173">
        <f t="shared" si="168"/>
        <v>4</v>
      </c>
      <c r="E292" s="115">
        <f t="shared" si="168"/>
        <v>0</v>
      </c>
      <c r="F292" s="116">
        <f t="shared" si="168"/>
        <v>0</v>
      </c>
      <c r="G292" s="115">
        <f t="shared" si="168"/>
        <v>2</v>
      </c>
      <c r="H292" s="116">
        <f t="shared" si="168"/>
        <v>4</v>
      </c>
      <c r="I292" s="115">
        <f t="shared" si="168"/>
        <v>15</v>
      </c>
      <c r="J292" s="116">
        <f t="shared" si="168"/>
        <v>30</v>
      </c>
      <c r="K292" s="115">
        <f t="shared" si="168"/>
        <v>22</v>
      </c>
      <c r="L292" s="116">
        <f t="shared" si="168"/>
        <v>44</v>
      </c>
      <c r="M292" s="115">
        <f t="shared" si="168"/>
        <v>5</v>
      </c>
      <c r="N292" s="117">
        <f t="shared" si="168"/>
        <v>10</v>
      </c>
      <c r="O292" s="115">
        <f t="shared" si="168"/>
        <v>6</v>
      </c>
    </row>
    <row r="293" spans="1:15" s="67" customFormat="1" ht="24.95" customHeight="1">
      <c r="A293" s="389"/>
      <c r="B293" s="75" t="s">
        <v>212</v>
      </c>
      <c r="C293" s="170">
        <f t="shared" ref="C293:O293" si="169">C244</f>
        <v>44</v>
      </c>
      <c r="D293" s="173">
        <f t="shared" si="169"/>
        <v>3</v>
      </c>
      <c r="E293" s="115">
        <f t="shared" si="169"/>
        <v>3</v>
      </c>
      <c r="F293" s="116">
        <f t="shared" si="169"/>
        <v>6.8181818181818183</v>
      </c>
      <c r="G293" s="115">
        <f t="shared" si="169"/>
        <v>5</v>
      </c>
      <c r="H293" s="116">
        <f t="shared" si="169"/>
        <v>11.363636363636363</v>
      </c>
      <c r="I293" s="115">
        <f t="shared" si="169"/>
        <v>22</v>
      </c>
      <c r="J293" s="116">
        <f t="shared" si="169"/>
        <v>50</v>
      </c>
      <c r="K293" s="115">
        <f t="shared" si="169"/>
        <v>14</v>
      </c>
      <c r="L293" s="116">
        <f t="shared" si="169"/>
        <v>31.818181818181817</v>
      </c>
      <c r="M293" s="115">
        <f t="shared" si="169"/>
        <v>0</v>
      </c>
      <c r="N293" s="117">
        <f t="shared" si="169"/>
        <v>0</v>
      </c>
      <c r="O293" s="115">
        <f t="shared" si="169"/>
        <v>0</v>
      </c>
    </row>
    <row r="294" spans="1:15" s="67" customFormat="1" ht="24.95" customHeight="1">
      <c r="A294" s="389"/>
      <c r="B294" s="75" t="s">
        <v>211</v>
      </c>
      <c r="C294" s="170">
        <f t="shared" ref="C294:O294" si="170">C251</f>
        <v>177</v>
      </c>
      <c r="D294" s="173">
        <f t="shared" si="170"/>
        <v>5</v>
      </c>
      <c r="E294" s="115">
        <f t="shared" si="170"/>
        <v>3</v>
      </c>
      <c r="F294" s="116">
        <f t="shared" si="170"/>
        <v>1.6949152542372881</v>
      </c>
      <c r="G294" s="115">
        <f t="shared" si="170"/>
        <v>2</v>
      </c>
      <c r="H294" s="116">
        <f t="shared" si="170"/>
        <v>1.1299435028248588</v>
      </c>
      <c r="I294" s="115">
        <f t="shared" si="170"/>
        <v>63</v>
      </c>
      <c r="J294" s="116">
        <f t="shared" si="170"/>
        <v>35.593220338983052</v>
      </c>
      <c r="K294" s="115">
        <f t="shared" si="170"/>
        <v>90</v>
      </c>
      <c r="L294" s="116">
        <f t="shared" si="170"/>
        <v>50.847457627118644</v>
      </c>
      <c r="M294" s="115">
        <f t="shared" si="170"/>
        <v>10</v>
      </c>
      <c r="N294" s="117">
        <f t="shared" si="170"/>
        <v>5.6497175141242941</v>
      </c>
      <c r="O294" s="115">
        <f t="shared" si="170"/>
        <v>9</v>
      </c>
    </row>
    <row r="295" spans="1:15" s="67" customFormat="1" ht="24.95" customHeight="1">
      <c r="A295" s="389"/>
      <c r="B295" s="74" t="s">
        <v>376</v>
      </c>
      <c r="C295" s="169">
        <f t="shared" ref="C295:O295" si="171">C256</f>
        <v>111</v>
      </c>
      <c r="D295" s="174">
        <f t="shared" si="171"/>
        <v>10</v>
      </c>
      <c r="E295" s="112">
        <f t="shared" si="171"/>
        <v>1</v>
      </c>
      <c r="F295" s="113">
        <f t="shared" si="171"/>
        <v>0.90090090090090091</v>
      </c>
      <c r="G295" s="112">
        <f t="shared" si="171"/>
        <v>2</v>
      </c>
      <c r="H295" s="113">
        <f t="shared" si="171"/>
        <v>1.8018018018018018</v>
      </c>
      <c r="I295" s="112">
        <f t="shared" si="171"/>
        <v>29</v>
      </c>
      <c r="J295" s="113">
        <f t="shared" si="171"/>
        <v>26.126126126126128</v>
      </c>
      <c r="K295" s="112">
        <f t="shared" si="171"/>
        <v>57</v>
      </c>
      <c r="L295" s="113">
        <f t="shared" si="171"/>
        <v>51.351351351351354</v>
      </c>
      <c r="M295" s="112">
        <f t="shared" si="171"/>
        <v>5</v>
      </c>
      <c r="N295" s="114">
        <f t="shared" si="171"/>
        <v>4.5045045045045047</v>
      </c>
      <c r="O295" s="138">
        <f t="shared" si="171"/>
        <v>17</v>
      </c>
    </row>
    <row r="296" spans="1:15" s="67" customFormat="1" ht="30" customHeight="1">
      <c r="A296" s="399" t="s">
        <v>409</v>
      </c>
      <c r="B296" s="400"/>
      <c r="C296" s="106">
        <f>SUM(C278:C295)</f>
        <v>5347</v>
      </c>
      <c r="D296" s="106">
        <f t="shared" ref="D296:O296" si="172">SUM(D278:D295)</f>
        <v>75</v>
      </c>
      <c r="E296" s="106">
        <f t="shared" si="172"/>
        <v>144</v>
      </c>
      <c r="F296" s="107">
        <f>E296*100/C296</f>
        <v>2.693098933981672</v>
      </c>
      <c r="G296" s="106">
        <f t="shared" si="172"/>
        <v>267</v>
      </c>
      <c r="H296" s="107">
        <f>G296*100/C296</f>
        <v>4.9934542734243497</v>
      </c>
      <c r="I296" s="106">
        <f t="shared" si="172"/>
        <v>1695</v>
      </c>
      <c r="J296" s="107">
        <f>I296*100/C296</f>
        <v>31.70001870207593</v>
      </c>
      <c r="K296" s="106">
        <f t="shared" si="172"/>
        <v>2617</v>
      </c>
      <c r="L296" s="107">
        <f>K296*100/C296</f>
        <v>48.9433327099308</v>
      </c>
      <c r="M296" s="106">
        <f t="shared" si="172"/>
        <v>223</v>
      </c>
      <c r="N296" s="108">
        <f>M296*100/C296</f>
        <v>4.170562932485506</v>
      </c>
      <c r="O296" s="106">
        <f t="shared" si="172"/>
        <v>401</v>
      </c>
    </row>
    <row r="297" spans="1:15" ht="24.95" customHeight="1">
      <c r="B297" s="84" t="s">
        <v>411</v>
      </c>
      <c r="O297" s="80"/>
    </row>
    <row r="298" spans="1:15" s="12" customFormat="1" ht="18" customHeight="1">
      <c r="A298" s="2"/>
      <c r="B298" s="32"/>
      <c r="C298" s="2"/>
      <c r="D298" s="2"/>
      <c r="E298" s="2"/>
      <c r="F298" s="2"/>
      <c r="G298" s="2"/>
      <c r="H298" s="2"/>
      <c r="I298" s="2"/>
      <c r="J298" s="346" t="s">
        <v>391</v>
      </c>
      <c r="K298" s="346"/>
      <c r="L298" s="346"/>
      <c r="M298" s="346"/>
      <c r="N298" s="346"/>
      <c r="O298" s="346"/>
    </row>
    <row r="299" spans="1:15" s="12" customFormat="1" ht="18" customHeight="1">
      <c r="A299" s="2"/>
      <c r="B299" s="9"/>
      <c r="C299" s="9"/>
      <c r="D299" s="9"/>
      <c r="E299" s="9"/>
      <c r="F299" s="9"/>
      <c r="G299" s="9"/>
      <c r="H299" s="2"/>
      <c r="I299" s="2"/>
      <c r="J299" s="339" t="s">
        <v>17</v>
      </c>
      <c r="K299" s="339"/>
      <c r="L299" s="339"/>
      <c r="M299" s="339"/>
      <c r="N299" s="339"/>
      <c r="O299" s="339"/>
    </row>
    <row r="300" spans="1:15" s="12" customFormat="1" ht="18" customHeight="1">
      <c r="A300" s="339" t="s">
        <v>381</v>
      </c>
      <c r="B300" s="339"/>
      <c r="C300" s="339"/>
      <c r="D300" s="339"/>
      <c r="E300" s="339"/>
      <c r="F300" s="339"/>
      <c r="G300" s="339"/>
      <c r="H300" s="2"/>
      <c r="I300" s="2"/>
      <c r="J300" s="339" t="s">
        <v>15</v>
      </c>
      <c r="K300" s="339"/>
      <c r="L300" s="339"/>
      <c r="M300" s="339"/>
      <c r="N300" s="339"/>
      <c r="O300" s="339"/>
    </row>
    <row r="301" spans="1:15" s="12" customFormat="1" ht="18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 s="178" customFormat="1" ht="18" customHeight="1">
      <c r="A302" s="341" t="s">
        <v>286</v>
      </c>
      <c r="B302" s="341"/>
      <c r="C302" s="341"/>
      <c r="D302" s="341"/>
      <c r="E302" s="341"/>
      <c r="F302" s="341"/>
      <c r="G302" s="341"/>
      <c r="H302" s="177"/>
      <c r="I302" s="177"/>
      <c r="J302" s="341" t="s">
        <v>286</v>
      </c>
      <c r="K302" s="341"/>
      <c r="L302" s="341"/>
      <c r="M302" s="341"/>
      <c r="N302" s="341"/>
      <c r="O302" s="341"/>
    </row>
    <row r="303" spans="1:15" s="12" customFormat="1" ht="18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 s="12" customFormat="1" ht="18" customHeight="1">
      <c r="A304" s="2"/>
      <c r="B304" s="3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 s="12" customFormat="1" ht="18" customHeight="1">
      <c r="A305" s="2"/>
      <c r="B305" s="3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1:15" s="12" customFormat="1" ht="18" customHeight="1">
      <c r="A306" s="342" t="s">
        <v>276</v>
      </c>
      <c r="B306" s="342"/>
      <c r="C306" s="342"/>
      <c r="D306" s="342"/>
      <c r="E306" s="342"/>
      <c r="F306" s="342"/>
      <c r="G306" s="342"/>
      <c r="H306" s="2"/>
      <c r="I306" s="2"/>
      <c r="J306" s="342" t="s">
        <v>41</v>
      </c>
      <c r="K306" s="342"/>
      <c r="L306" s="342"/>
      <c r="M306" s="342"/>
      <c r="N306" s="342"/>
      <c r="O306" s="342"/>
    </row>
    <row r="307" spans="1:15" s="21" customFormat="1" ht="18" customHeight="1">
      <c r="B307" s="155" t="s">
        <v>405</v>
      </c>
      <c r="C307" s="158">
        <f>SUM(E296,G296,I296)</f>
        <v>2106</v>
      </c>
      <c r="D307" s="159">
        <f>C307*100/C296</f>
        <v>39.386571909481951</v>
      </c>
    </row>
    <row r="308" spans="1:15" s="21" customFormat="1" ht="18" customHeight="1">
      <c r="B308" s="196" t="s">
        <v>285</v>
      </c>
      <c r="C308" s="161">
        <f>K296</f>
        <v>2617</v>
      </c>
      <c r="D308" s="162">
        <f>C308*100/C296</f>
        <v>48.9433327099308</v>
      </c>
    </row>
    <row r="309" spans="1:15" s="21" customFormat="1" ht="18" customHeight="1">
      <c r="B309" s="155" t="s">
        <v>410</v>
      </c>
      <c r="C309" s="161">
        <f>SUM(M296,O296)</f>
        <v>624</v>
      </c>
      <c r="D309" s="162">
        <f>C309*100/C296</f>
        <v>11.670095380587245</v>
      </c>
      <c r="F309" s="198"/>
    </row>
    <row r="310" spans="1:15" s="21" customFormat="1" ht="18" customHeight="1">
      <c r="B310" s="155"/>
      <c r="C310" s="161"/>
      <c r="D310" s="162"/>
    </row>
    <row r="311" spans="1:15" s="21" customFormat="1" ht="18" customHeight="1">
      <c r="B311" s="153"/>
      <c r="C311" s="167"/>
      <c r="D311" s="164"/>
    </row>
  </sheetData>
  <mergeCells count="262">
    <mergeCell ref="O8:O10"/>
    <mergeCell ref="C9:C10"/>
    <mergeCell ref="D9:D10"/>
    <mergeCell ref="A23:B23"/>
    <mergeCell ref="A24:D24"/>
    <mergeCell ref="E24:N24"/>
    <mergeCell ref="A1:D1"/>
    <mergeCell ref="I1:O1"/>
    <mergeCell ref="A2:D2"/>
    <mergeCell ref="I2:O2"/>
    <mergeCell ref="A3:D3"/>
    <mergeCell ref="I3:O3"/>
    <mergeCell ref="A4:D4"/>
    <mergeCell ref="A5:O5"/>
    <mergeCell ref="A6:O6"/>
    <mergeCell ref="A26:B26"/>
    <mergeCell ref="A27:D27"/>
    <mergeCell ref="E27:N27"/>
    <mergeCell ref="E9:F9"/>
    <mergeCell ref="G9:H9"/>
    <mergeCell ref="I9:J9"/>
    <mergeCell ref="K9:L9"/>
    <mergeCell ref="M9:N9"/>
    <mergeCell ref="A11:D11"/>
    <mergeCell ref="E11:N11"/>
    <mergeCell ref="A8:A10"/>
    <mergeCell ref="B8:B10"/>
    <mergeCell ref="C8:D8"/>
    <mergeCell ref="E8:N8"/>
    <mergeCell ref="J54:O54"/>
    <mergeCell ref="J55:O55"/>
    <mergeCell ref="A47:D47"/>
    <mergeCell ref="E47:N47"/>
    <mergeCell ref="A51:B51"/>
    <mergeCell ref="K32:L32"/>
    <mergeCell ref="M32:N32"/>
    <mergeCell ref="A41:B41"/>
    <mergeCell ref="A42:D42"/>
    <mergeCell ref="E42:N42"/>
    <mergeCell ref="A46:B46"/>
    <mergeCell ref="A31:A33"/>
    <mergeCell ref="B31:B33"/>
    <mergeCell ref="C31:D31"/>
    <mergeCell ref="E31:N31"/>
    <mergeCell ref="O31:O33"/>
    <mergeCell ref="C32:C33"/>
    <mergeCell ref="D32:D33"/>
    <mergeCell ref="E32:F32"/>
    <mergeCell ref="G32:H32"/>
    <mergeCell ref="I32:J32"/>
    <mergeCell ref="A63:D63"/>
    <mergeCell ref="I63:O63"/>
    <mergeCell ref="A64:D64"/>
    <mergeCell ref="I64:O64"/>
    <mergeCell ref="A65:D65"/>
    <mergeCell ref="A66:O66"/>
    <mergeCell ref="A62:D62"/>
    <mergeCell ref="I62:O62"/>
    <mergeCell ref="A56:G56"/>
    <mergeCell ref="J56:O56"/>
    <mergeCell ref="A59:G59"/>
    <mergeCell ref="J59:O59"/>
    <mergeCell ref="A61:G61"/>
    <mergeCell ref="J61:O61"/>
    <mergeCell ref="I70:J70"/>
    <mergeCell ref="K70:L70"/>
    <mergeCell ref="M70:N70"/>
    <mergeCell ref="A72:D72"/>
    <mergeCell ref="E72:N72"/>
    <mergeCell ref="A76:B76"/>
    <mergeCell ref="A67:O67"/>
    <mergeCell ref="A69:A71"/>
    <mergeCell ref="B69:B71"/>
    <mergeCell ref="C69:D69"/>
    <mergeCell ref="E69:N69"/>
    <mergeCell ref="O69:O71"/>
    <mergeCell ref="C70:C71"/>
    <mergeCell ref="D70:D71"/>
    <mergeCell ref="E70:F70"/>
    <mergeCell ref="G70:H70"/>
    <mergeCell ref="A77:D77"/>
    <mergeCell ref="E77:N77"/>
    <mergeCell ref="A80:B80"/>
    <mergeCell ref="A81:D81"/>
    <mergeCell ref="E81:N81"/>
    <mergeCell ref="A92:A94"/>
    <mergeCell ref="B92:B94"/>
    <mergeCell ref="C92:D92"/>
    <mergeCell ref="E92:N92"/>
    <mergeCell ref="J116:O116"/>
    <mergeCell ref="J117:O117"/>
    <mergeCell ref="A118:G118"/>
    <mergeCell ref="J118:O118"/>
    <mergeCell ref="A107:B107"/>
    <mergeCell ref="A108:D108"/>
    <mergeCell ref="E108:N108"/>
    <mergeCell ref="A113:B113"/>
    <mergeCell ref="O92:O94"/>
    <mergeCell ref="C93:C94"/>
    <mergeCell ref="D93:D94"/>
    <mergeCell ref="E93:F93"/>
    <mergeCell ref="G93:H93"/>
    <mergeCell ref="I93:J93"/>
    <mergeCell ref="K93:L93"/>
    <mergeCell ref="M93:N93"/>
    <mergeCell ref="A125:D125"/>
    <mergeCell ref="I125:O125"/>
    <mergeCell ref="A126:D126"/>
    <mergeCell ref="I126:O126"/>
    <mergeCell ref="A127:D127"/>
    <mergeCell ref="A128:O128"/>
    <mergeCell ref="A121:G121"/>
    <mergeCell ref="J121:O121"/>
    <mergeCell ref="A123:G123"/>
    <mergeCell ref="J123:O123"/>
    <mergeCell ref="A124:D124"/>
    <mergeCell ref="I124:O124"/>
    <mergeCell ref="I132:J132"/>
    <mergeCell ref="K132:L132"/>
    <mergeCell ref="M132:N132"/>
    <mergeCell ref="A134:D134"/>
    <mergeCell ref="E134:N134"/>
    <mergeCell ref="A129:O129"/>
    <mergeCell ref="A131:A133"/>
    <mergeCell ref="B131:B133"/>
    <mergeCell ref="C131:D131"/>
    <mergeCell ref="E131:N131"/>
    <mergeCell ref="O131:O133"/>
    <mergeCell ref="C132:C133"/>
    <mergeCell ref="D132:D133"/>
    <mergeCell ref="E132:F132"/>
    <mergeCell ref="G132:H132"/>
    <mergeCell ref="A207:D207"/>
    <mergeCell ref="I207:O207"/>
    <mergeCell ref="A208:D208"/>
    <mergeCell ref="I208:O208"/>
    <mergeCell ref="A199:G199"/>
    <mergeCell ref="J199:O199"/>
    <mergeCell ref="J192:O192"/>
    <mergeCell ref="J193:O193"/>
    <mergeCell ref="A194:G194"/>
    <mergeCell ref="J194:O194"/>
    <mergeCell ref="A196:G196"/>
    <mergeCell ref="J196:O196"/>
    <mergeCell ref="A209:D209"/>
    <mergeCell ref="I209:O209"/>
    <mergeCell ref="A210:D210"/>
    <mergeCell ref="A211:O211"/>
    <mergeCell ref="A212:O212"/>
    <mergeCell ref="A214:A216"/>
    <mergeCell ref="B214:B216"/>
    <mergeCell ref="C214:D214"/>
    <mergeCell ref="E214:N214"/>
    <mergeCell ref="O214:O216"/>
    <mergeCell ref="A225:B225"/>
    <mergeCell ref="A226:D226"/>
    <mergeCell ref="E226:N226"/>
    <mergeCell ref="A230:B230"/>
    <mergeCell ref="A231:D231"/>
    <mergeCell ref="E231:N231"/>
    <mergeCell ref="M215:N215"/>
    <mergeCell ref="A217:D217"/>
    <mergeCell ref="E217:N217"/>
    <mergeCell ref="A220:B220"/>
    <mergeCell ref="A221:D221"/>
    <mergeCell ref="E221:N221"/>
    <mergeCell ref="C215:C216"/>
    <mergeCell ref="D215:D216"/>
    <mergeCell ref="E215:F215"/>
    <mergeCell ref="G215:H215"/>
    <mergeCell ref="I215:J215"/>
    <mergeCell ref="K215:L215"/>
    <mergeCell ref="O238:O240"/>
    <mergeCell ref="C239:C240"/>
    <mergeCell ref="D239:D240"/>
    <mergeCell ref="E239:F239"/>
    <mergeCell ref="G239:H239"/>
    <mergeCell ref="I239:J239"/>
    <mergeCell ref="K239:L239"/>
    <mergeCell ref="M239:N239"/>
    <mergeCell ref="A233:B233"/>
    <mergeCell ref="A234:D234"/>
    <mergeCell ref="E234:N234"/>
    <mergeCell ref="A237:B237"/>
    <mergeCell ref="A238:A240"/>
    <mergeCell ref="B238:B240"/>
    <mergeCell ref="C238:D238"/>
    <mergeCell ref="E238:N238"/>
    <mergeCell ref="A252:D252"/>
    <mergeCell ref="E252:N252"/>
    <mergeCell ref="A256:B256"/>
    <mergeCell ref="A241:D241"/>
    <mergeCell ref="E241:N241"/>
    <mergeCell ref="A244:B244"/>
    <mergeCell ref="A245:D245"/>
    <mergeCell ref="E245:N245"/>
    <mergeCell ref="A251:B251"/>
    <mergeCell ref="A268:D268"/>
    <mergeCell ref="I268:O268"/>
    <mergeCell ref="A269:D269"/>
    <mergeCell ref="I269:O269"/>
    <mergeCell ref="A264:G264"/>
    <mergeCell ref="J264:O264"/>
    <mergeCell ref="A266:G266"/>
    <mergeCell ref="J266:O266"/>
    <mergeCell ref="J259:O259"/>
    <mergeCell ref="J260:O260"/>
    <mergeCell ref="A261:G261"/>
    <mergeCell ref="J261:O261"/>
    <mergeCell ref="A283:A286"/>
    <mergeCell ref="C276:C277"/>
    <mergeCell ref="D276:D277"/>
    <mergeCell ref="E276:F276"/>
    <mergeCell ref="G276:H276"/>
    <mergeCell ref="I276:J276"/>
    <mergeCell ref="K276:L276"/>
    <mergeCell ref="A270:D270"/>
    <mergeCell ref="I270:O270"/>
    <mergeCell ref="A271:D271"/>
    <mergeCell ref="A272:O272"/>
    <mergeCell ref="A273:O273"/>
    <mergeCell ref="A275:A277"/>
    <mergeCell ref="B275:B277"/>
    <mergeCell ref="C275:D275"/>
    <mergeCell ref="E275:N275"/>
    <mergeCell ref="O275:O277"/>
    <mergeCell ref="D153:D154"/>
    <mergeCell ref="E153:F153"/>
    <mergeCell ref="G153:H153"/>
    <mergeCell ref="I153:J153"/>
    <mergeCell ref="K153:L153"/>
    <mergeCell ref="M153:N153"/>
    <mergeCell ref="A302:G302"/>
    <mergeCell ref="J302:O302"/>
    <mergeCell ref="A306:G306"/>
    <mergeCell ref="J306:O306"/>
    <mergeCell ref="A152:A154"/>
    <mergeCell ref="B152:B154"/>
    <mergeCell ref="C152:D152"/>
    <mergeCell ref="E152:N152"/>
    <mergeCell ref="O152:O154"/>
    <mergeCell ref="C153:C154"/>
    <mergeCell ref="A296:B296"/>
    <mergeCell ref="J298:O298"/>
    <mergeCell ref="J299:O299"/>
    <mergeCell ref="A300:G300"/>
    <mergeCell ref="J300:O300"/>
    <mergeCell ref="A288:A295"/>
    <mergeCell ref="M276:N276"/>
    <mergeCell ref="A278:A282"/>
    <mergeCell ref="K180:L180"/>
    <mergeCell ref="M180:N180"/>
    <mergeCell ref="A179:A181"/>
    <mergeCell ref="B179:B181"/>
    <mergeCell ref="C179:D179"/>
    <mergeCell ref="E179:N179"/>
    <mergeCell ref="O179:O181"/>
    <mergeCell ref="C180:C181"/>
    <mergeCell ref="D180:D181"/>
    <mergeCell ref="E180:F180"/>
    <mergeCell ref="G180:H180"/>
    <mergeCell ref="I180:J180"/>
  </mergeCells>
  <pageMargins left="0.7" right="0.25" top="0.5" bottom="0.3" header="0" footer="0.25"/>
  <pageSetup paperSize="9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11" sqref="B11:B12"/>
    </sheetView>
  </sheetViews>
  <sheetFormatPr defaultRowHeight="15"/>
  <cols>
    <col min="1" max="1" width="6.625" style="2" customWidth="1"/>
    <col min="2" max="2" width="30.625" style="2" customWidth="1"/>
    <col min="3" max="8" width="12.625" style="2" customWidth="1"/>
    <col min="9" max="9" width="20.625" style="2" customWidth="1"/>
    <col min="10" max="16384" width="9" style="2"/>
  </cols>
  <sheetData>
    <row r="1" spans="1:9" ht="45" customHeight="1">
      <c r="A1" s="338" t="s">
        <v>393</v>
      </c>
      <c r="B1" s="338"/>
      <c r="C1" s="338"/>
      <c r="D1" s="338"/>
      <c r="E1" s="338"/>
      <c r="F1" s="338"/>
      <c r="G1" s="338"/>
      <c r="H1" s="338"/>
      <c r="I1" s="338"/>
    </row>
    <row r="2" spans="1:9" ht="20.100000000000001" customHeight="1"/>
    <row r="3" spans="1:9" ht="35.1" customHeight="1">
      <c r="A3" s="185" t="s">
        <v>174</v>
      </c>
      <c r="B3" s="185" t="s">
        <v>394</v>
      </c>
      <c r="C3" s="185" t="s">
        <v>395</v>
      </c>
      <c r="D3" s="185" t="s">
        <v>396</v>
      </c>
      <c r="E3" s="185" t="s">
        <v>397</v>
      </c>
      <c r="F3" s="185" t="s">
        <v>398</v>
      </c>
      <c r="G3" s="185" t="s">
        <v>404</v>
      </c>
      <c r="H3" s="185" t="s">
        <v>2</v>
      </c>
      <c r="I3" s="185" t="s">
        <v>13</v>
      </c>
    </row>
    <row r="4" spans="1:9" ht="35.1" customHeight="1">
      <c r="A4" s="93">
        <v>1</v>
      </c>
      <c r="B4" s="186" t="s">
        <v>400</v>
      </c>
      <c r="C4" s="187">
        <v>1178</v>
      </c>
      <c r="D4" s="187">
        <v>78</v>
      </c>
      <c r="E4" s="187">
        <v>87</v>
      </c>
      <c r="F4" s="187">
        <v>491</v>
      </c>
      <c r="G4" s="187">
        <f>SUM(D4:F4)</f>
        <v>656</v>
      </c>
      <c r="H4" s="188">
        <f>G4*100/C4</f>
        <v>55.687606112054333</v>
      </c>
      <c r="I4" s="189"/>
    </row>
    <row r="5" spans="1:9" ht="35.1" customHeight="1">
      <c r="A5" s="93">
        <v>2</v>
      </c>
      <c r="B5" s="186" t="s">
        <v>401</v>
      </c>
      <c r="C5" s="187">
        <v>1293</v>
      </c>
      <c r="D5" s="187">
        <v>21</v>
      </c>
      <c r="E5" s="187">
        <v>73</v>
      </c>
      <c r="F5" s="187">
        <v>361</v>
      </c>
      <c r="G5" s="187">
        <v>668</v>
      </c>
      <c r="H5" s="188">
        <f t="shared" ref="H5:H7" si="0">G5*100/C5</f>
        <v>51.662799690641918</v>
      </c>
      <c r="I5" s="189"/>
    </row>
    <row r="6" spans="1:9" ht="35.1" customHeight="1">
      <c r="A6" s="93">
        <v>3</v>
      </c>
      <c r="B6" s="186" t="s">
        <v>402</v>
      </c>
      <c r="C6" s="187">
        <v>2163</v>
      </c>
      <c r="D6" s="187">
        <v>24</v>
      </c>
      <c r="E6" s="187">
        <v>67</v>
      </c>
      <c r="F6" s="187">
        <v>595</v>
      </c>
      <c r="G6" s="187">
        <f t="shared" ref="G6:G7" si="1">SUM(D6:F6)</f>
        <v>686</v>
      </c>
      <c r="H6" s="188">
        <f t="shared" si="0"/>
        <v>31.715210355987054</v>
      </c>
      <c r="I6" s="189"/>
    </row>
    <row r="7" spans="1:9" ht="35.1" customHeight="1">
      <c r="A7" s="93">
        <v>4</v>
      </c>
      <c r="B7" s="186" t="s">
        <v>403</v>
      </c>
      <c r="C7" s="187">
        <v>713</v>
      </c>
      <c r="D7" s="187">
        <v>21</v>
      </c>
      <c r="E7" s="187">
        <v>40</v>
      </c>
      <c r="F7" s="187">
        <v>248</v>
      </c>
      <c r="G7" s="187">
        <f t="shared" si="1"/>
        <v>309</v>
      </c>
      <c r="H7" s="188">
        <f t="shared" si="0"/>
        <v>43.338008415147264</v>
      </c>
      <c r="I7" s="189"/>
    </row>
    <row r="8" spans="1:9" ht="35.1" customHeight="1">
      <c r="A8" s="189"/>
      <c r="B8" s="190" t="s">
        <v>399</v>
      </c>
      <c r="C8" s="191">
        <f>SUM(C4:C7)</f>
        <v>5347</v>
      </c>
      <c r="D8" s="191">
        <f t="shared" ref="D8:G8" si="2">SUM(D4:D7)</f>
        <v>144</v>
      </c>
      <c r="E8" s="191">
        <f t="shared" si="2"/>
        <v>267</v>
      </c>
      <c r="F8" s="191">
        <f t="shared" si="2"/>
        <v>1695</v>
      </c>
      <c r="G8" s="191">
        <f t="shared" si="2"/>
        <v>2319</v>
      </c>
      <c r="H8" s="188">
        <f>G8*100/C8</f>
        <v>43.370114082663179</v>
      </c>
      <c r="I8" s="189"/>
    </row>
    <row r="9" spans="1:9" ht="20.100000000000001" customHeight="1"/>
    <row r="10" spans="1:9" ht="20.100000000000001" customHeight="1"/>
    <row r="11" spans="1:9" ht="20.100000000000001" customHeight="1"/>
    <row r="12" spans="1:9" ht="20.100000000000001" customHeight="1"/>
    <row r="13" spans="1:9" ht="20.100000000000001" customHeight="1"/>
    <row r="14" spans="1:9" ht="20.100000000000001" customHeight="1"/>
    <row r="15" spans="1:9" ht="20.100000000000001" customHeight="1"/>
    <row r="16" spans="1:9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</sheetData>
  <mergeCells count="1">
    <mergeCell ref="A1:I1"/>
  </mergeCells>
  <pageMargins left="0.5" right="0.25" top="0.5" bottom="0.5" header="0" footer="0.2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RL.HKII_CĐ</vt:lpstr>
      <vt:lpstr>RL.HKII_LTCĐ</vt:lpstr>
      <vt:lpstr>RL.HKII_TCCN</vt:lpstr>
      <vt:lpstr>RL.HKII_NGÀNH</vt:lpstr>
      <vt:lpstr>TK.T.TR_HKII</vt:lpstr>
      <vt:lpstr>DS.chưa RL</vt:lpstr>
      <vt:lpstr>Sheet2</vt:lpstr>
      <vt:lpstr>Sheet1</vt:lpstr>
      <vt:lpstr>RL.HK1_04 KHOA-ISO</vt:lpstr>
      <vt:lpstr>Sheet2 (2)</vt:lpstr>
      <vt:lpstr>RL.HKII_CĐ!Print_Titles</vt:lpstr>
      <vt:lpstr>RL.HKII_LTCĐ!Print_Titles</vt:lpstr>
      <vt:lpstr>RL.HKII_TCCN!Print_Titles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Co Nu</cp:lastModifiedBy>
  <cp:lastPrinted>2022-12-22T05:24:10Z</cp:lastPrinted>
  <dcterms:created xsi:type="dcterms:W3CDTF">1999-12-31T17:08:12Z</dcterms:created>
  <dcterms:modified xsi:type="dcterms:W3CDTF">2022-12-22T05:34:14Z</dcterms:modified>
</cp:coreProperties>
</file>